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8" windowWidth="14808" windowHeight="7656" activeTab="1"/>
  </bookViews>
  <sheets>
    <sheet name="Table1" sheetId="1" r:id="rId1"/>
    <sheet name="март" sheetId="2" r:id="rId2"/>
  </sheets>
  <definedNames>
    <definedName name="_xlnm._FilterDatabase" localSheetId="0" hidden="1">Table1!$A$5:$G$1388</definedName>
    <definedName name="_xlnm._FilterDatabase" localSheetId="1" hidden="1">март!$A$5:$D$1388</definedName>
    <definedName name="_xlnm.Print_Titles" localSheetId="0">Table1!$4:$5</definedName>
    <definedName name="_xlnm.Print_Titles" localSheetId="1">март!$4:$5</definedName>
    <definedName name="_xlnm.Print_Area" localSheetId="0">Table1!$A$1:$G$1386</definedName>
    <definedName name="_xlnm.Print_Area" localSheetId="1">март!$A$1:$E$1386</definedName>
  </definedNames>
  <calcPr calcId="145621"/>
</workbook>
</file>

<file path=xl/calcChain.xml><?xml version="1.0" encoding="utf-8"?>
<calcChain xmlns="http://schemas.openxmlformats.org/spreadsheetml/2006/main">
  <c r="H7" i="1" l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6" i="1"/>
  <c r="I1384" i="1"/>
  <c r="I1383" i="1" s="1"/>
  <c r="I1381" i="1"/>
  <c r="I1380" i="1" s="1"/>
  <c r="I1376" i="1" s="1"/>
  <c r="I1375" i="1" s="1"/>
  <c r="I1378" i="1"/>
  <c r="I1377" i="1" s="1"/>
  <c r="I1373" i="1"/>
  <c r="I1370" i="1" s="1"/>
  <c r="I1371" i="1"/>
  <c r="I1368" i="1"/>
  <c r="I1367" i="1"/>
  <c r="I1364" i="1"/>
  <c r="I1363" i="1" s="1"/>
  <c r="I1361" i="1"/>
  <c r="I1359" i="1"/>
  <c r="I1358" i="1"/>
  <c r="I1356" i="1"/>
  <c r="I1355" i="1"/>
  <c r="I1353" i="1"/>
  <c r="I1352" i="1"/>
  <c r="I1350" i="1"/>
  <c r="I1349" i="1"/>
  <c r="I1347" i="1"/>
  <c r="I1345" i="1"/>
  <c r="I1344" i="1" s="1"/>
  <c r="I1342" i="1"/>
  <c r="I1340" i="1"/>
  <c r="I1338" i="1"/>
  <c r="I1336" i="1"/>
  <c r="I1335" i="1"/>
  <c r="I1333" i="1"/>
  <c r="I1332" i="1"/>
  <c r="I1330" i="1"/>
  <c r="I1329" i="1"/>
  <c r="I1327" i="1"/>
  <c r="I1326" i="1"/>
  <c r="I1323" i="1"/>
  <c r="I1322" i="1" s="1"/>
  <c r="I1320" i="1"/>
  <c r="I1318" i="1"/>
  <c r="I1316" i="1"/>
  <c r="I1312" i="1"/>
  <c r="I1311" i="1"/>
  <c r="I1309" i="1"/>
  <c r="I1307" i="1"/>
  <c r="I1306" i="1" s="1"/>
  <c r="I1305" i="1"/>
  <c r="I1303" i="1"/>
  <c r="I1301" i="1"/>
  <c r="I1299" i="1"/>
  <c r="I1298" i="1"/>
  <c r="I1297" i="1" s="1"/>
  <c r="I1295" i="1"/>
  <c r="I1293" i="1"/>
  <c r="I1291" i="1"/>
  <c r="I1290" i="1" s="1"/>
  <c r="I1288" i="1"/>
  <c r="I1286" i="1"/>
  <c r="I1284" i="1"/>
  <c r="I1280" i="1"/>
  <c r="I1279" i="1"/>
  <c r="I1277" i="1"/>
  <c r="I1275" i="1"/>
  <c r="I1272" i="1" s="1"/>
  <c r="I1271" i="1" s="1"/>
  <c r="I1273" i="1"/>
  <c r="I1269" i="1"/>
  <c r="I1267" i="1"/>
  <c r="I1266" i="1"/>
  <c r="I1264" i="1"/>
  <c r="I1262" i="1"/>
  <c r="I1261" i="1" s="1"/>
  <c r="I1259" i="1"/>
  <c r="I1257" i="1"/>
  <c r="I1255" i="1"/>
  <c r="I1252" i="1"/>
  <c r="I1251" i="1" s="1"/>
  <c r="I1249" i="1"/>
  <c r="I1248" i="1" s="1"/>
  <c r="I1246" i="1"/>
  <c r="I1244" i="1"/>
  <c r="I1242" i="1"/>
  <c r="I1237" i="1"/>
  <c r="I1235" i="1"/>
  <c r="I1234" i="1" s="1"/>
  <c r="I1233" i="1"/>
  <c r="I1231" i="1"/>
  <c r="I1230" i="1"/>
  <c r="I1229" i="1" s="1"/>
  <c r="I1227" i="1"/>
  <c r="I1226" i="1" s="1"/>
  <c r="I1224" i="1"/>
  <c r="I1223" i="1" s="1"/>
  <c r="I1222" i="1" s="1"/>
  <c r="I1221" i="1" s="1"/>
  <c r="I1219" i="1"/>
  <c r="I1218" i="1" s="1"/>
  <c r="I1216" i="1"/>
  <c r="I1215" i="1" s="1"/>
  <c r="I1213" i="1"/>
  <c r="I1212" i="1" s="1"/>
  <c r="I1210" i="1"/>
  <c r="I1208" i="1"/>
  <c r="I1206" i="1"/>
  <c r="I1203" i="1"/>
  <c r="I1202" i="1" s="1"/>
  <c r="I1200" i="1"/>
  <c r="I1199" i="1" s="1"/>
  <c r="I1197" i="1"/>
  <c r="I1196" i="1" s="1"/>
  <c r="I1194" i="1"/>
  <c r="I1192" i="1"/>
  <c r="I1191" i="1"/>
  <c r="I1186" i="1"/>
  <c r="I1185" i="1" s="1"/>
  <c r="I1184" i="1" s="1"/>
  <c r="I1182" i="1"/>
  <c r="I1181" i="1"/>
  <c r="I1180" i="1" s="1"/>
  <c r="I1178" i="1"/>
  <c r="I1177" i="1" s="1"/>
  <c r="I1176" i="1" s="1"/>
  <c r="I1174" i="1"/>
  <c r="I1173" i="1"/>
  <c r="I1172" i="1" s="1"/>
  <c r="I1170" i="1"/>
  <c r="I1169" i="1" s="1"/>
  <c r="I1168" i="1" s="1"/>
  <c r="I1166" i="1"/>
  <c r="I1165" i="1"/>
  <c r="I1164" i="1" s="1"/>
  <c r="I1162" i="1"/>
  <c r="I1161" i="1" s="1"/>
  <c r="I1159" i="1"/>
  <c r="I1157" i="1"/>
  <c r="I1155" i="1"/>
  <c r="I1154" i="1" s="1"/>
  <c r="I1153" i="1"/>
  <c r="I1151" i="1"/>
  <c r="I1149" i="1"/>
  <c r="I1147" i="1"/>
  <c r="I1146" i="1"/>
  <c r="I1145" i="1" s="1"/>
  <c r="I1143" i="1"/>
  <c r="I1142" i="1" s="1"/>
  <c r="I1140" i="1"/>
  <c r="I1138" i="1"/>
  <c r="I1136" i="1"/>
  <c r="I1135" i="1" s="1"/>
  <c r="I1134" i="1" s="1"/>
  <c r="I1128" i="1"/>
  <c r="I1126" i="1"/>
  <c r="I1123" i="1" s="1"/>
  <c r="I1122" i="1" s="1"/>
  <c r="I1124" i="1"/>
  <c r="I1120" i="1"/>
  <c r="I1119" i="1" s="1"/>
  <c r="I1117" i="1"/>
  <c r="I1115" i="1"/>
  <c r="I1113" i="1"/>
  <c r="I1109" i="1"/>
  <c r="I1107" i="1"/>
  <c r="I1104" i="1" s="1"/>
  <c r="I1105" i="1"/>
  <c r="I1102" i="1"/>
  <c r="I1101" i="1"/>
  <c r="I1099" i="1"/>
  <c r="I1098" i="1"/>
  <c r="I1096" i="1"/>
  <c r="I1095" i="1"/>
  <c r="I1093" i="1"/>
  <c r="I1092" i="1"/>
  <c r="I1090" i="1"/>
  <c r="I1089" i="1"/>
  <c r="I1087" i="1"/>
  <c r="I1085" i="1"/>
  <c r="I1083" i="1"/>
  <c r="I1082" i="1"/>
  <c r="I1080" i="1"/>
  <c r="I1079" i="1"/>
  <c r="I1077" i="1"/>
  <c r="I1076" i="1"/>
  <c r="I1074" i="1"/>
  <c r="I1073" i="1"/>
  <c r="I1071" i="1"/>
  <c r="I1070" i="1"/>
  <c r="I1068" i="1"/>
  <c r="I1067" i="1"/>
  <c r="I1064" i="1"/>
  <c r="I1063" i="1" s="1"/>
  <c r="I1062" i="1"/>
  <c r="I1060" i="1"/>
  <c r="I1059" i="1"/>
  <c r="I1058" i="1" s="1"/>
  <c r="I1056" i="1"/>
  <c r="I1053" i="1" s="1"/>
  <c r="I1045" i="1" s="1"/>
  <c r="I1054" i="1"/>
  <c r="I1051" i="1"/>
  <c r="I1047" i="1"/>
  <c r="I1046" i="1" s="1"/>
  <c r="I1042" i="1"/>
  <c r="I1041" i="1"/>
  <c r="I1040" i="1" s="1"/>
  <c r="I1038" i="1"/>
  <c r="I1037" i="1" s="1"/>
  <c r="I1036" i="1"/>
  <c r="I1034" i="1"/>
  <c r="I1033" i="1"/>
  <c r="I1032" i="1" s="1"/>
  <c r="I1030" i="1"/>
  <c r="I1029" i="1" s="1"/>
  <c r="I1027" i="1"/>
  <c r="I1026" i="1" s="1"/>
  <c r="I1009" i="1" s="1"/>
  <c r="I1023" i="1"/>
  <c r="I1021" i="1"/>
  <c r="I1019" i="1"/>
  <c r="I1017" i="1"/>
  <c r="I1015" i="1"/>
  <c r="I1013" i="1"/>
  <c r="I1011" i="1"/>
  <c r="I1010" i="1" s="1"/>
  <c r="I1006" i="1"/>
  <c r="I1005" i="1"/>
  <c r="I1003" i="1"/>
  <c r="I1000" i="1"/>
  <c r="I997" i="1" s="1"/>
  <c r="I996" i="1" s="1"/>
  <c r="I998" i="1"/>
  <c r="I994" i="1"/>
  <c r="I993" i="1" s="1"/>
  <c r="I991" i="1"/>
  <c r="I990" i="1" s="1"/>
  <c r="I989" i="1" s="1"/>
  <c r="I987" i="1"/>
  <c r="I986" i="1"/>
  <c r="I983" i="1"/>
  <c r="I981" i="1"/>
  <c r="I979" i="1"/>
  <c r="I978" i="1"/>
  <c r="I976" i="1"/>
  <c r="I974" i="1"/>
  <c r="I973" i="1" s="1"/>
  <c r="I971" i="1"/>
  <c r="I969" i="1"/>
  <c r="I967" i="1"/>
  <c r="I966" i="1" s="1"/>
  <c r="I965" i="1" s="1"/>
  <c r="I962" i="1"/>
  <c r="I961" i="1" s="1"/>
  <c r="I959" i="1"/>
  <c r="I958" i="1" s="1"/>
  <c r="I956" i="1"/>
  <c r="I955" i="1" s="1"/>
  <c r="I952" i="1"/>
  <c r="I950" i="1"/>
  <c r="I948" i="1"/>
  <c r="I947" i="1" s="1"/>
  <c r="I945" i="1"/>
  <c r="I943" i="1"/>
  <c r="I941" i="1"/>
  <c r="I935" i="1"/>
  <c r="I934" i="1" s="1"/>
  <c r="I932" i="1"/>
  <c r="I929" i="1"/>
  <c r="I927" i="1"/>
  <c r="I924" i="1" s="1"/>
  <c r="I923" i="1" s="1"/>
  <c r="I925" i="1"/>
  <c r="I921" i="1"/>
  <c r="I919" i="1"/>
  <c r="I918" i="1"/>
  <c r="I916" i="1"/>
  <c r="I914" i="1"/>
  <c r="I913" i="1" s="1"/>
  <c r="I912" i="1" s="1"/>
  <c r="I910" i="1"/>
  <c r="I908" i="1"/>
  <c r="I906" i="1"/>
  <c r="I905" i="1"/>
  <c r="I902" i="1"/>
  <c r="I901" i="1" s="1"/>
  <c r="I899" i="1"/>
  <c r="I898" i="1" s="1"/>
  <c r="I895" i="1"/>
  <c r="I894" i="1" s="1"/>
  <c r="I893" i="1" s="1"/>
  <c r="I891" i="1"/>
  <c r="I890" i="1"/>
  <c r="I888" i="1"/>
  <c r="I887" i="1"/>
  <c r="I884" i="1"/>
  <c r="I882" i="1"/>
  <c r="I881" i="1" s="1"/>
  <c r="I879" i="1"/>
  <c r="I878" i="1" s="1"/>
  <c r="I877" i="1" s="1"/>
  <c r="I875" i="1"/>
  <c r="I873" i="1"/>
  <c r="I871" i="1"/>
  <c r="I869" i="1"/>
  <c r="I868" i="1" s="1"/>
  <c r="I866" i="1"/>
  <c r="I863" i="1" s="1"/>
  <c r="I862" i="1" s="1"/>
  <c r="I864" i="1"/>
  <c r="I860" i="1"/>
  <c r="I859" i="1" s="1"/>
  <c r="I857" i="1"/>
  <c r="I854" i="1" s="1"/>
  <c r="I853" i="1" s="1"/>
  <c r="I855" i="1"/>
  <c r="I851" i="1"/>
  <c r="I850" i="1" s="1"/>
  <c r="I848" i="1"/>
  <c r="I847" i="1" s="1"/>
  <c r="I846" i="1" s="1"/>
  <c r="I844" i="1"/>
  <c r="I842" i="1"/>
  <c r="I839" i="1" s="1"/>
  <c r="I840" i="1"/>
  <c r="I837" i="1"/>
  <c r="I836" i="1"/>
  <c r="I833" i="1"/>
  <c r="I832" i="1" s="1"/>
  <c r="I830" i="1"/>
  <c r="I828" i="1"/>
  <c r="I827" i="1"/>
  <c r="I825" i="1"/>
  <c r="I824" i="1"/>
  <c r="I821" i="1"/>
  <c r="I820" i="1" s="1"/>
  <c r="I819" i="1" s="1"/>
  <c r="I817" i="1"/>
  <c r="I816" i="1"/>
  <c r="I815" i="1"/>
  <c r="I812" i="1"/>
  <c r="I811" i="1"/>
  <c r="I809" i="1"/>
  <c r="I808" i="1" s="1"/>
  <c r="I804" i="1" s="1"/>
  <c r="I806" i="1"/>
  <c r="I805" i="1"/>
  <c r="I802" i="1"/>
  <c r="I801" i="1" s="1"/>
  <c r="I800" i="1"/>
  <c r="I797" i="1"/>
  <c r="I796" i="1"/>
  <c r="I794" i="1"/>
  <c r="I792" i="1"/>
  <c r="I789" i="1" s="1"/>
  <c r="I788" i="1" s="1"/>
  <c r="I790" i="1"/>
  <c r="I785" i="1"/>
  <c r="I783" i="1"/>
  <c r="I781" i="1"/>
  <c r="I778" i="1"/>
  <c r="I777" i="1" s="1"/>
  <c r="I775" i="1"/>
  <c r="I772" i="1" s="1"/>
  <c r="I773" i="1"/>
  <c r="I770" i="1"/>
  <c r="I769" i="1"/>
  <c r="I767" i="1"/>
  <c r="I766" i="1"/>
  <c r="I764" i="1"/>
  <c r="I763" i="1"/>
  <c r="I761" i="1"/>
  <c r="I760" i="1"/>
  <c r="I758" i="1"/>
  <c r="I757" i="1"/>
  <c r="I755" i="1"/>
  <c r="I754" i="1"/>
  <c r="I752" i="1"/>
  <c r="I751" i="1"/>
  <c r="I749" i="1"/>
  <c r="I748" i="1"/>
  <c r="I746" i="1"/>
  <c r="I745" i="1"/>
  <c r="I743" i="1"/>
  <c r="I742" i="1"/>
  <c r="I740" i="1"/>
  <c r="I739" i="1"/>
  <c r="I735" i="1"/>
  <c r="I734" i="1" s="1"/>
  <c r="I732" i="1"/>
  <c r="I731" i="1"/>
  <c r="I729" i="1"/>
  <c r="I727" i="1"/>
  <c r="I724" i="1" s="1"/>
  <c r="I723" i="1" s="1"/>
  <c r="I725" i="1"/>
  <c r="I721" i="1"/>
  <c r="I718" i="1" s="1"/>
  <c r="I719" i="1"/>
  <c r="I716" i="1"/>
  <c r="I714" i="1"/>
  <c r="I713" i="1" s="1"/>
  <c r="I711" i="1"/>
  <c r="I710" i="1" s="1"/>
  <c r="I708" i="1"/>
  <c r="I706" i="1"/>
  <c r="I704" i="1"/>
  <c r="I703" i="1" s="1"/>
  <c r="I702" i="1" s="1"/>
  <c r="I700" i="1"/>
  <c r="I698" i="1"/>
  <c r="I695" i="1" s="1"/>
  <c r="I694" i="1" s="1"/>
  <c r="I696" i="1"/>
  <c r="I692" i="1"/>
  <c r="I690" i="1"/>
  <c r="I689" i="1" s="1"/>
  <c r="I688" i="1" s="1"/>
  <c r="I686" i="1"/>
  <c r="I685" i="1" s="1"/>
  <c r="I684" i="1" s="1"/>
  <c r="I682" i="1"/>
  <c r="I680" i="1"/>
  <c r="I679" i="1" s="1"/>
  <c r="I678" i="1" s="1"/>
  <c r="I676" i="1"/>
  <c r="I674" i="1"/>
  <c r="I672" i="1"/>
  <c r="I671" i="1"/>
  <c r="I668" i="1"/>
  <c r="I666" i="1"/>
  <c r="I665" i="1"/>
  <c r="I664" i="1" s="1"/>
  <c r="I662" i="1"/>
  <c r="I661" i="1" s="1"/>
  <c r="I659" i="1"/>
  <c r="I658" i="1" s="1"/>
  <c r="I656" i="1"/>
  <c r="I655" i="1"/>
  <c r="I653" i="1"/>
  <c r="I652" i="1" s="1"/>
  <c r="I649" i="1"/>
  <c r="I648" i="1"/>
  <c r="I644" i="1" s="1"/>
  <c r="I646" i="1"/>
  <c r="I645" i="1"/>
  <c r="I642" i="1"/>
  <c r="I641" i="1" s="1"/>
  <c r="I639" i="1"/>
  <c r="I637" i="1"/>
  <c r="I635" i="1"/>
  <c r="I634" i="1" s="1"/>
  <c r="I633" i="1"/>
  <c r="I631" i="1"/>
  <c r="I629" i="1"/>
  <c r="I627" i="1"/>
  <c r="I626" i="1"/>
  <c r="I624" i="1"/>
  <c r="I622" i="1"/>
  <c r="I620" i="1"/>
  <c r="I619" i="1"/>
  <c r="I616" i="1"/>
  <c r="I614" i="1"/>
  <c r="I613" i="1"/>
  <c r="I612" i="1" s="1"/>
  <c r="I609" i="1"/>
  <c r="I608" i="1" s="1"/>
  <c r="I606" i="1"/>
  <c r="I604" i="1"/>
  <c r="I602" i="1"/>
  <c r="I598" i="1"/>
  <c r="I597" i="1"/>
  <c r="I595" i="1"/>
  <c r="I594" i="1"/>
  <c r="I592" i="1"/>
  <c r="I591" i="1"/>
  <c r="I589" i="1"/>
  <c r="I588" i="1"/>
  <c r="I586" i="1"/>
  <c r="I584" i="1"/>
  <c r="I583" i="1" s="1"/>
  <c r="I572" i="1" s="1"/>
  <c r="I580" i="1"/>
  <c r="I576" i="1"/>
  <c r="I574" i="1"/>
  <c r="I573" i="1" s="1"/>
  <c r="I570" i="1"/>
  <c r="I568" i="1"/>
  <c r="I567" i="1" s="1"/>
  <c r="I564" i="1"/>
  <c r="I563" i="1" s="1"/>
  <c r="I562" i="1" s="1"/>
  <c r="I560" i="1"/>
  <c r="I559" i="1"/>
  <c r="I558" i="1"/>
  <c r="I556" i="1"/>
  <c r="I555" i="1"/>
  <c r="I553" i="1"/>
  <c r="I551" i="1"/>
  <c r="I548" i="1" s="1"/>
  <c r="I547" i="1" s="1"/>
  <c r="I549" i="1"/>
  <c r="I545" i="1"/>
  <c r="I542" i="1" s="1"/>
  <c r="I543" i="1"/>
  <c r="I540" i="1"/>
  <c r="I538" i="1"/>
  <c r="I537" i="1" s="1"/>
  <c r="I536" i="1" s="1"/>
  <c r="I534" i="1"/>
  <c r="I532" i="1"/>
  <c r="I529" i="1" s="1"/>
  <c r="I528" i="1" s="1"/>
  <c r="I530" i="1"/>
  <c r="I526" i="1"/>
  <c r="I525" i="1" s="1"/>
  <c r="I523" i="1"/>
  <c r="I521" i="1"/>
  <c r="I519" i="1"/>
  <c r="I516" i="1"/>
  <c r="I514" i="1"/>
  <c r="I512" i="1"/>
  <c r="I508" i="1"/>
  <c r="I507" i="1"/>
  <c r="I503" i="1" s="1"/>
  <c r="I505" i="1"/>
  <c r="I504" i="1"/>
  <c r="I501" i="1"/>
  <c r="I495" i="1" s="1"/>
  <c r="I499" i="1"/>
  <c r="I496" i="1"/>
  <c r="I493" i="1"/>
  <c r="I492" i="1" s="1"/>
  <c r="I490" i="1"/>
  <c r="I488" i="1"/>
  <c r="I487" i="1"/>
  <c r="I484" i="1"/>
  <c r="I483" i="1" s="1"/>
  <c r="I481" i="1"/>
  <c r="I480" i="1" s="1"/>
  <c r="I478" i="1"/>
  <c r="I477" i="1"/>
  <c r="I475" i="1"/>
  <c r="I473" i="1"/>
  <c r="I472" i="1"/>
  <c r="I470" i="1"/>
  <c r="I469" i="1" s="1"/>
  <c r="I466" i="1"/>
  <c r="I465" i="1"/>
  <c r="I463" i="1"/>
  <c r="I458" i="1" s="1"/>
  <c r="I461" i="1"/>
  <c r="I459" i="1"/>
  <c r="I454" i="1"/>
  <c r="I453" i="1"/>
  <c r="I452" i="1"/>
  <c r="I450" i="1"/>
  <c r="I449" i="1" s="1"/>
  <c r="I448" i="1"/>
  <c r="I446" i="1"/>
  <c r="I445" i="1"/>
  <c r="I444" i="1" s="1"/>
  <c r="I442" i="1"/>
  <c r="I441" i="1"/>
  <c r="I440" i="1"/>
  <c r="I438" i="1"/>
  <c r="I436" i="1"/>
  <c r="I434" i="1"/>
  <c r="I433" i="1"/>
  <c r="I431" i="1"/>
  <c r="I429" i="1"/>
  <c r="I427" i="1"/>
  <c r="I426" i="1"/>
  <c r="I423" i="1"/>
  <c r="I419" i="1" s="1"/>
  <c r="I420" i="1"/>
  <c r="I416" i="1"/>
  <c r="I413" i="1"/>
  <c r="I409" i="1" s="1"/>
  <c r="I410" i="1"/>
  <c r="I407" i="1"/>
  <c r="I405" i="1"/>
  <c r="I402" i="1" s="1"/>
  <c r="I403" i="1"/>
  <c r="I400" i="1"/>
  <c r="I398" i="1"/>
  <c r="I395" i="1" s="1"/>
  <c r="I394" i="1" s="1"/>
  <c r="I396" i="1"/>
  <c r="I392" i="1"/>
  <c r="I390" i="1"/>
  <c r="I388" i="1"/>
  <c r="I384" i="1"/>
  <c r="I382" i="1"/>
  <c r="I381" i="1" s="1"/>
  <c r="I380" i="1" s="1"/>
  <c r="I378" i="1"/>
  <c r="I377" i="1"/>
  <c r="I373" i="1" s="1"/>
  <c r="I375" i="1"/>
  <c r="I374" i="1"/>
  <c r="I371" i="1"/>
  <c r="I370" i="1" s="1"/>
  <c r="I368" i="1"/>
  <c r="I367" i="1" s="1"/>
  <c r="I366" i="1" s="1"/>
  <c r="I364" i="1"/>
  <c r="I363" i="1"/>
  <c r="I362" i="1" s="1"/>
  <c r="I360" i="1"/>
  <c r="I359" i="1" s="1"/>
  <c r="I358" i="1"/>
  <c r="I356" i="1"/>
  <c r="I354" i="1"/>
  <c r="I350" i="1"/>
  <c r="I349" i="1"/>
  <c r="I345" i="1" s="1"/>
  <c r="I347" i="1"/>
  <c r="I346" i="1"/>
  <c r="I343" i="1"/>
  <c r="I342" i="1" s="1"/>
  <c r="I340" i="1"/>
  <c r="I339" i="1"/>
  <c r="I337" i="1"/>
  <c r="I336" i="1" s="1"/>
  <c r="I335" i="1"/>
  <c r="I333" i="1"/>
  <c r="I331" i="1"/>
  <c r="I329" i="1"/>
  <c r="I328" i="1"/>
  <c r="I325" i="1"/>
  <c r="I324" i="1" s="1"/>
  <c r="I322" i="1"/>
  <c r="I320" i="1"/>
  <c r="I319" i="1" s="1"/>
  <c r="I318" i="1" s="1"/>
  <c r="I316" i="1"/>
  <c r="I315" i="1"/>
  <c r="I313" i="1"/>
  <c r="I311" i="1"/>
  <c r="I309" i="1"/>
  <c r="I307" i="1"/>
  <c r="I305" i="1"/>
  <c r="I304" i="1" s="1"/>
  <c r="I303" i="1" s="1"/>
  <c r="I301" i="1"/>
  <c r="I299" i="1"/>
  <c r="I296" i="1" s="1"/>
  <c r="I297" i="1"/>
  <c r="I294" i="1"/>
  <c r="I293" i="1"/>
  <c r="I291" i="1"/>
  <c r="I290" i="1"/>
  <c r="I288" i="1"/>
  <c r="I287" i="1"/>
  <c r="I285" i="1"/>
  <c r="I284" i="1"/>
  <c r="I282" i="1"/>
  <c r="I281" i="1"/>
  <c r="I279" i="1"/>
  <c r="I277" i="1"/>
  <c r="I275" i="1"/>
  <c r="I274" i="1"/>
  <c r="I270" i="1"/>
  <c r="I268" i="1"/>
  <c r="I267" i="1"/>
  <c r="I265" i="1"/>
  <c r="I259" i="1" s="1"/>
  <c r="I262" i="1"/>
  <c r="I260" i="1"/>
  <c r="I257" i="1"/>
  <c r="I256" i="1" s="1"/>
  <c r="I254" i="1"/>
  <c r="I253" i="1" s="1"/>
  <c r="I252" i="1" s="1"/>
  <c r="I250" i="1"/>
  <c r="I248" i="1"/>
  <c r="I247" i="1" s="1"/>
  <c r="I246" i="1" s="1"/>
  <c r="I243" i="1"/>
  <c r="I242" i="1"/>
  <c r="I241" i="1" s="1"/>
  <c r="I239" i="1"/>
  <c r="I236" i="1"/>
  <c r="I235" i="1"/>
  <c r="I231" i="1" s="1"/>
  <c r="I233" i="1"/>
  <c r="I232" i="1"/>
  <c r="I229" i="1"/>
  <c r="I224" i="1" s="1"/>
  <c r="I227" i="1"/>
  <c r="I225" i="1"/>
  <c r="I222" i="1"/>
  <c r="I221" i="1" s="1"/>
  <c r="I219" i="1"/>
  <c r="I218" i="1"/>
  <c r="I215" i="1"/>
  <c r="I214" i="1"/>
  <c r="I212" i="1"/>
  <c r="I211" i="1"/>
  <c r="I208" i="1"/>
  <c r="I205" i="1"/>
  <c r="I203" i="1"/>
  <c r="I202" i="1"/>
  <c r="I197" i="1" s="1"/>
  <c r="I199" i="1"/>
  <c r="I198" i="1"/>
  <c r="I195" i="1"/>
  <c r="I194" i="1" s="1"/>
  <c r="I190" i="1" s="1"/>
  <c r="I192" i="1"/>
  <c r="I191" i="1"/>
  <c r="I188" i="1"/>
  <c r="I187" i="1"/>
  <c r="I184" i="1"/>
  <c r="I182" i="1"/>
  <c r="I179" i="1" s="1"/>
  <c r="I180" i="1"/>
  <c r="I177" i="1"/>
  <c r="I176" i="1"/>
  <c r="I174" i="1"/>
  <c r="I173" i="1"/>
  <c r="I171" i="1"/>
  <c r="I169" i="1"/>
  <c r="I164" i="1" s="1"/>
  <c r="I167" i="1"/>
  <c r="I165" i="1"/>
  <c r="I161" i="1"/>
  <c r="I160" i="1"/>
  <c r="I158" i="1"/>
  <c r="I157" i="1"/>
  <c r="I155" i="1"/>
  <c r="I153" i="1"/>
  <c r="I151" i="1"/>
  <c r="I150" i="1"/>
  <c r="I149" i="1" s="1"/>
  <c r="I147" i="1"/>
  <c r="I145" i="1"/>
  <c r="I144" i="1"/>
  <c r="I141" i="1"/>
  <c r="I139" i="1"/>
  <c r="I137" i="1"/>
  <c r="I136" i="1" s="1"/>
  <c r="I134" i="1"/>
  <c r="I131" i="1"/>
  <c r="I130" i="1"/>
  <c r="I126" i="1"/>
  <c r="I124" i="1"/>
  <c r="I122" i="1"/>
  <c r="I121" i="1"/>
  <c r="I120" i="1" s="1"/>
  <c r="I118" i="1"/>
  <c r="I116" i="1"/>
  <c r="I115" i="1"/>
  <c r="I113" i="1"/>
  <c r="I111" i="1"/>
  <c r="I109" i="1"/>
  <c r="I108" i="1"/>
  <c r="I107" i="1" s="1"/>
  <c r="I105" i="1"/>
  <c r="I104" i="1"/>
  <c r="I102" i="1"/>
  <c r="I101" i="1" s="1"/>
  <c r="I97" i="1" s="1"/>
  <c r="I99" i="1"/>
  <c r="I98" i="1"/>
  <c r="I95" i="1"/>
  <c r="I94" i="1"/>
  <c r="I92" i="1"/>
  <c r="I91" i="1"/>
  <c r="I90" i="1" s="1"/>
  <c r="I88" i="1"/>
  <c r="I86" i="1"/>
  <c r="I85" i="1"/>
  <c r="I83" i="1"/>
  <c r="I81" i="1"/>
  <c r="I79" i="1"/>
  <c r="I78" i="1"/>
  <c r="I77" i="1" s="1"/>
  <c r="I75" i="1"/>
  <c r="I74" i="1"/>
  <c r="I73" i="1"/>
  <c r="I71" i="1"/>
  <c r="I70" i="1"/>
  <c r="I68" i="1"/>
  <c r="I67" i="1"/>
  <c r="I65" i="1"/>
  <c r="I64" i="1"/>
  <c r="I61" i="1"/>
  <c r="I58" i="1"/>
  <c r="I57" i="1" s="1"/>
  <c r="I55" i="1"/>
  <c r="I54" i="1"/>
  <c r="I52" i="1"/>
  <c r="I51" i="1" s="1"/>
  <c r="I49" i="1"/>
  <c r="I48" i="1"/>
  <c r="I46" i="1"/>
  <c r="I45" i="1" s="1"/>
  <c r="I43" i="1"/>
  <c r="I42" i="1"/>
  <c r="I40" i="1"/>
  <c r="I39" i="1" s="1"/>
  <c r="I37" i="1"/>
  <c r="I36" i="1"/>
  <c r="I34" i="1"/>
  <c r="I29" i="1" s="1"/>
  <c r="I32" i="1"/>
  <c r="I30" i="1"/>
  <c r="I26" i="1"/>
  <c r="I25" i="1"/>
  <c r="I23" i="1"/>
  <c r="I22" i="1"/>
  <c r="I20" i="1"/>
  <c r="I18" i="1"/>
  <c r="I17" i="1"/>
  <c r="I15" i="1"/>
  <c r="I14" i="1" s="1"/>
  <c r="I12" i="1"/>
  <c r="I11" i="1"/>
  <c r="I9" i="1"/>
  <c r="I8" i="1" s="1"/>
  <c r="I566" i="1" l="1"/>
  <c r="I28" i="1"/>
  <c r="I457" i="1"/>
  <c r="I163" i="1"/>
  <c r="I143" i="1" s="1"/>
  <c r="I651" i="1"/>
  <c r="I618" i="1" s="1"/>
  <c r="I964" i="1"/>
  <c r="I7" i="1"/>
  <c r="I217" i="1"/>
  <c r="I518" i="1"/>
  <c r="I940" i="1"/>
  <c r="I939" i="1" s="1"/>
  <c r="I938" i="1" s="1"/>
  <c r="I1066" i="1"/>
  <c r="I1241" i="1"/>
  <c r="I1283" i="1"/>
  <c r="I1282" i="1" s="1"/>
  <c r="I1315" i="1"/>
  <c r="I1314" i="1" s="1"/>
  <c r="I1325" i="1"/>
  <c r="I353" i="1"/>
  <c r="I352" i="1" s="1"/>
  <c r="I327" i="1" s="1"/>
  <c r="I387" i="1"/>
  <c r="I386" i="1" s="1"/>
  <c r="I511" i="1"/>
  <c r="I601" i="1"/>
  <c r="I600" i="1" s="1"/>
  <c r="I780" i="1"/>
  <c r="I738" i="1" s="1"/>
  <c r="I737" i="1" s="1"/>
  <c r="I823" i="1"/>
  <c r="I814" i="1" s="1"/>
  <c r="I1112" i="1"/>
  <c r="I1111" i="1" s="1"/>
  <c r="I1205" i="1"/>
  <c r="I1190" i="1" s="1"/>
  <c r="I1254" i="1"/>
  <c r="I670" i="1"/>
  <c r="I425" i="1"/>
  <c r="I486" i="1"/>
  <c r="I835" i="1"/>
  <c r="I904" i="1"/>
  <c r="I136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6" i="1"/>
  <c r="I510" i="1" l="1"/>
  <c r="I456" i="1" s="1"/>
  <c r="I1240" i="1"/>
  <c r="I6" i="1"/>
  <c r="F1384" i="1"/>
  <c r="F1383" i="1" s="1"/>
  <c r="F1381" i="1"/>
  <c r="F1380" i="1" s="1"/>
  <c r="F1376" i="1" s="1"/>
  <c r="F1375" i="1" s="1"/>
  <c r="F1378" i="1"/>
  <c r="F1377" i="1" s="1"/>
  <c r="F1373" i="1"/>
  <c r="F1371" i="1"/>
  <c r="F1370" i="1" s="1"/>
  <c r="F1368" i="1"/>
  <c r="F1367" i="1" s="1"/>
  <c r="F1364" i="1"/>
  <c r="F1363" i="1" s="1"/>
  <c r="F1361" i="1"/>
  <c r="F1359" i="1"/>
  <c r="F1356" i="1"/>
  <c r="F1355" i="1"/>
  <c r="F1353" i="1"/>
  <c r="F1352" i="1"/>
  <c r="F1350" i="1"/>
  <c r="F1349" i="1"/>
  <c r="F1347" i="1"/>
  <c r="F1345" i="1"/>
  <c r="F1344" i="1" s="1"/>
  <c r="F1342" i="1"/>
  <c r="F1340" i="1"/>
  <c r="F1338" i="1"/>
  <c r="F1336" i="1"/>
  <c r="F1333" i="1"/>
  <c r="F1332" i="1"/>
  <c r="F1330" i="1"/>
  <c r="F1329" i="1"/>
  <c r="F1327" i="1"/>
  <c r="F1326" i="1"/>
  <c r="F1323" i="1"/>
  <c r="F1322" i="1" s="1"/>
  <c r="F1320" i="1"/>
  <c r="F1318" i="1"/>
  <c r="F1316" i="1"/>
  <c r="F1315" i="1" s="1"/>
  <c r="F1314" i="1" s="1"/>
  <c r="F1312" i="1"/>
  <c r="F1311" i="1"/>
  <c r="F1309" i="1"/>
  <c r="F1307" i="1"/>
  <c r="F1306" i="1" s="1"/>
  <c r="F1305" i="1" s="1"/>
  <c r="F1303" i="1"/>
  <c r="F1301" i="1"/>
  <c r="F1298" i="1" s="1"/>
  <c r="F1297" i="1" s="1"/>
  <c r="F1299" i="1"/>
  <c r="F1295" i="1"/>
  <c r="F1293" i="1"/>
  <c r="F1291" i="1"/>
  <c r="F1288" i="1"/>
  <c r="F1286" i="1"/>
  <c r="F1284" i="1"/>
  <c r="F1280" i="1"/>
  <c r="F1279" i="1" s="1"/>
  <c r="F1277" i="1"/>
  <c r="F1275" i="1"/>
  <c r="F1273" i="1"/>
  <c r="F1272" i="1" s="1"/>
  <c r="F1271" i="1" s="1"/>
  <c r="F1269" i="1"/>
  <c r="F1266" i="1" s="1"/>
  <c r="F1267" i="1"/>
  <c r="F1264" i="1"/>
  <c r="F1262" i="1"/>
  <c r="F1259" i="1"/>
  <c r="F1257" i="1"/>
  <c r="F1255" i="1"/>
  <c r="F1252" i="1"/>
  <c r="F1251" i="1" s="1"/>
  <c r="F1249" i="1"/>
  <c r="F1248" i="1" s="1"/>
  <c r="F1246" i="1"/>
  <c r="F1244" i="1"/>
  <c r="F1242" i="1"/>
  <c r="F1237" i="1"/>
  <c r="F1235" i="1"/>
  <c r="F1231" i="1"/>
  <c r="F1230" i="1"/>
  <c r="F1229" i="1" s="1"/>
  <c r="F1227" i="1"/>
  <c r="F1226" i="1" s="1"/>
  <c r="F1224" i="1"/>
  <c r="F1223" i="1" s="1"/>
  <c r="F1222" i="1" s="1"/>
  <c r="F1219" i="1"/>
  <c r="F1218" i="1" s="1"/>
  <c r="F1216" i="1"/>
  <c r="F1215" i="1" s="1"/>
  <c r="F1213" i="1"/>
  <c r="F1212" i="1" s="1"/>
  <c r="F1210" i="1"/>
  <c r="F1208" i="1"/>
  <c r="F1206" i="1"/>
  <c r="F1205" i="1" s="1"/>
  <c r="F1203" i="1"/>
  <c r="F1202" i="1" s="1"/>
  <c r="F1200" i="1"/>
  <c r="F1199" i="1" s="1"/>
  <c r="F1197" i="1"/>
  <c r="F1196" i="1" s="1"/>
  <c r="F1194" i="1"/>
  <c r="F1191" i="1" s="1"/>
  <c r="F1192" i="1"/>
  <c r="F1186" i="1"/>
  <c r="F1185" i="1" s="1"/>
  <c r="F1184" i="1" s="1"/>
  <c r="F1182" i="1"/>
  <c r="F1181" i="1" s="1"/>
  <c r="F1180" i="1" s="1"/>
  <c r="F1178" i="1"/>
  <c r="F1177" i="1" s="1"/>
  <c r="F1176" i="1" s="1"/>
  <c r="F1174" i="1"/>
  <c r="F1173" i="1" s="1"/>
  <c r="F1172" i="1" s="1"/>
  <c r="F1170" i="1"/>
  <c r="F1169" i="1" s="1"/>
  <c r="F1168" i="1" s="1"/>
  <c r="F1166" i="1"/>
  <c r="F1165" i="1" s="1"/>
  <c r="F1164" i="1" s="1"/>
  <c r="F1162" i="1"/>
  <c r="F1161" i="1" s="1"/>
  <c r="F1159" i="1"/>
  <c r="F1157" i="1"/>
  <c r="F1155" i="1"/>
  <c r="F1151" i="1"/>
  <c r="F1149" i="1"/>
  <c r="F1147" i="1"/>
  <c r="F1143" i="1"/>
  <c r="F1142" i="1" s="1"/>
  <c r="F1140" i="1"/>
  <c r="F1138" i="1"/>
  <c r="F1136" i="1"/>
  <c r="F1132" i="1"/>
  <c r="F1131" i="1"/>
  <c r="F1130" i="1" s="1"/>
  <c r="F1128" i="1"/>
  <c r="F1126" i="1"/>
  <c r="F1124" i="1"/>
  <c r="F1120" i="1"/>
  <c r="F1119" i="1" s="1"/>
  <c r="F1117" i="1"/>
  <c r="F1115" i="1"/>
  <c r="F1113" i="1"/>
  <c r="F1112" i="1" s="1"/>
  <c r="F1109" i="1"/>
  <c r="F1107" i="1"/>
  <c r="F1105" i="1"/>
  <c r="F1102" i="1"/>
  <c r="F1101" i="1" s="1"/>
  <c r="F1099" i="1"/>
  <c r="F1098" i="1" s="1"/>
  <c r="F1096" i="1"/>
  <c r="F1095" i="1" s="1"/>
  <c r="F1093" i="1"/>
  <c r="F1092" i="1" s="1"/>
  <c r="F1090" i="1"/>
  <c r="F1089" i="1" s="1"/>
  <c r="F1087" i="1"/>
  <c r="F1085" i="1"/>
  <c r="F1083" i="1"/>
  <c r="F1080" i="1"/>
  <c r="F1079" i="1" s="1"/>
  <c r="F1077" i="1"/>
  <c r="F1076" i="1" s="1"/>
  <c r="F1074" i="1"/>
  <c r="F1073" i="1" s="1"/>
  <c r="F1071" i="1"/>
  <c r="F1070" i="1" s="1"/>
  <c r="F1068" i="1"/>
  <c r="F1067" i="1" s="1"/>
  <c r="F1064" i="1"/>
  <c r="F1063" i="1" s="1"/>
  <c r="F1062" i="1" s="1"/>
  <c r="F1060" i="1"/>
  <c r="F1059" i="1" s="1"/>
  <c r="F1058" i="1" s="1"/>
  <c r="F1056" i="1"/>
  <c r="F1054" i="1"/>
  <c r="F1051" i="1"/>
  <c r="F1046" i="1" s="1"/>
  <c r="F1047" i="1"/>
  <c r="F1042" i="1"/>
  <c r="F1041" i="1" s="1"/>
  <c r="F1040" i="1" s="1"/>
  <c r="F1038" i="1"/>
  <c r="F1037" i="1" s="1"/>
  <c r="F1036" i="1" s="1"/>
  <c r="F1034" i="1"/>
  <c r="F1033" i="1" s="1"/>
  <c r="F1032" i="1" s="1"/>
  <c r="F1030" i="1"/>
  <c r="F1029" i="1" s="1"/>
  <c r="F1027" i="1"/>
  <c r="F1026" i="1" s="1"/>
  <c r="F1023" i="1"/>
  <c r="F1021" i="1"/>
  <c r="F1019" i="1"/>
  <c r="F1017" i="1"/>
  <c r="F1015" i="1"/>
  <c r="F1013" i="1"/>
  <c r="F1011" i="1"/>
  <c r="F1010" i="1" s="1"/>
  <c r="F1009" i="1" s="1"/>
  <c r="F1006" i="1"/>
  <c r="F1005" i="1" s="1"/>
  <c r="F1003" i="1"/>
  <c r="F1000" i="1"/>
  <c r="F998" i="1"/>
  <c r="F994" i="1"/>
  <c r="F993" i="1"/>
  <c r="F991" i="1"/>
  <c r="F990" i="1"/>
  <c r="F989" i="1" s="1"/>
  <c r="F987" i="1"/>
  <c r="F986" i="1" s="1"/>
  <c r="F984" i="1"/>
  <c r="F983" i="1" s="1"/>
  <c r="F981" i="1"/>
  <c r="F979" i="1"/>
  <c r="F976" i="1"/>
  <c r="F974" i="1"/>
  <c r="F973" i="1" s="1"/>
  <c r="F971" i="1"/>
  <c r="F969" i="1"/>
  <c r="F967" i="1"/>
  <c r="F962" i="1"/>
  <c r="F961" i="1" s="1"/>
  <c r="F959" i="1"/>
  <c r="F958" i="1" s="1"/>
  <c r="F956" i="1"/>
  <c r="F955" i="1" s="1"/>
  <c r="F952" i="1"/>
  <c r="F950" i="1"/>
  <c r="F948" i="1"/>
  <c r="F945" i="1"/>
  <c r="F943" i="1"/>
  <c r="F941" i="1"/>
  <c r="F940" i="1" s="1"/>
  <c r="F935" i="1"/>
  <c r="F934" i="1" s="1"/>
  <c r="F932" i="1"/>
  <c r="F929" i="1"/>
  <c r="F927" i="1"/>
  <c r="F925" i="1"/>
  <c r="F924" i="1"/>
  <c r="F923" i="1" s="1"/>
  <c r="F921" i="1"/>
  <c r="F919" i="1"/>
  <c r="F916" i="1"/>
  <c r="F914" i="1"/>
  <c r="F913" i="1" s="1"/>
  <c r="F910" i="1"/>
  <c r="F908" i="1"/>
  <c r="F905" i="1" s="1"/>
  <c r="F906" i="1"/>
  <c r="F902" i="1"/>
  <c r="F901" i="1" s="1"/>
  <c r="F899" i="1"/>
  <c r="F898" i="1" s="1"/>
  <c r="F895" i="1"/>
  <c r="F894" i="1" s="1"/>
  <c r="F891" i="1"/>
  <c r="F890" i="1"/>
  <c r="F888" i="1"/>
  <c r="F887" i="1"/>
  <c r="F884" i="1"/>
  <c r="F882" i="1"/>
  <c r="F881" i="1" s="1"/>
  <c r="F879" i="1"/>
  <c r="F878" i="1" s="1"/>
  <c r="F875" i="1"/>
  <c r="F873" i="1"/>
  <c r="F871" i="1"/>
  <c r="F869" i="1"/>
  <c r="F866" i="1"/>
  <c r="F864" i="1"/>
  <c r="F863" i="1"/>
  <c r="F860" i="1"/>
  <c r="F859" i="1" s="1"/>
  <c r="F857" i="1"/>
  <c r="F855" i="1"/>
  <c r="F851" i="1"/>
  <c r="F850" i="1" s="1"/>
  <c r="F848" i="1"/>
  <c r="F847" i="1" s="1"/>
  <c r="F844" i="1"/>
  <c r="F842" i="1"/>
  <c r="F839" i="1" s="1"/>
  <c r="F840" i="1"/>
  <c r="F837" i="1"/>
  <c r="F836" i="1" s="1"/>
  <c r="F833" i="1"/>
  <c r="F832" i="1" s="1"/>
  <c r="F830" i="1"/>
  <c r="F828" i="1"/>
  <c r="F827" i="1" s="1"/>
  <c r="F825" i="1"/>
  <c r="F824" i="1" s="1"/>
  <c r="F821" i="1"/>
  <c r="F820" i="1" s="1"/>
  <c r="F819" i="1" s="1"/>
  <c r="F817" i="1"/>
  <c r="F816" i="1" s="1"/>
  <c r="F815" i="1" s="1"/>
  <c r="F812" i="1"/>
  <c r="F811" i="1"/>
  <c r="F809" i="1"/>
  <c r="F808" i="1" s="1"/>
  <c r="F806" i="1"/>
  <c r="F805" i="1" s="1"/>
  <c r="F802" i="1"/>
  <c r="F801" i="1" s="1"/>
  <c r="F800" i="1" s="1"/>
  <c r="F797" i="1"/>
  <c r="F796" i="1" s="1"/>
  <c r="F794" i="1"/>
  <c r="F792" i="1"/>
  <c r="F790" i="1"/>
  <c r="F789" i="1" s="1"/>
  <c r="F788" i="1" s="1"/>
  <c r="F785" i="1"/>
  <c r="F783" i="1"/>
  <c r="F781" i="1"/>
  <c r="F778" i="1"/>
  <c r="F777" i="1" s="1"/>
  <c r="F775" i="1"/>
  <c r="F772" i="1" s="1"/>
  <c r="F773" i="1"/>
  <c r="F770" i="1"/>
  <c r="F769" i="1"/>
  <c r="F767" i="1"/>
  <c r="F766" i="1"/>
  <c r="F764" i="1"/>
  <c r="F763" i="1"/>
  <c r="F761" i="1"/>
  <c r="F760" i="1"/>
  <c r="F758" i="1"/>
  <c r="F757" i="1"/>
  <c r="F755" i="1"/>
  <c r="F754" i="1"/>
  <c r="F752" i="1"/>
  <c r="F751" i="1"/>
  <c r="F749" i="1"/>
  <c r="F748" i="1"/>
  <c r="F746" i="1"/>
  <c r="F745" i="1"/>
  <c r="F743" i="1"/>
  <c r="F742" i="1"/>
  <c r="F740" i="1"/>
  <c r="F739" i="1"/>
  <c r="F735" i="1"/>
  <c r="F734" i="1" s="1"/>
  <c r="F732" i="1"/>
  <c r="F731" i="1" s="1"/>
  <c r="F729" i="1"/>
  <c r="F724" i="1" s="1"/>
  <c r="F727" i="1"/>
  <c r="F725" i="1"/>
  <c r="F721" i="1"/>
  <c r="F719" i="1"/>
  <c r="F718" i="1" s="1"/>
  <c r="F716" i="1"/>
  <c r="F714" i="1"/>
  <c r="F711" i="1"/>
  <c r="F710" i="1" s="1"/>
  <c r="F708" i="1"/>
  <c r="F706" i="1"/>
  <c r="F704" i="1"/>
  <c r="F700" i="1"/>
  <c r="F698" i="1"/>
  <c r="F696" i="1"/>
  <c r="F695" i="1"/>
  <c r="F692" i="1"/>
  <c r="F690" i="1"/>
  <c r="F689" i="1" s="1"/>
  <c r="F688" i="1" s="1"/>
  <c r="F686" i="1"/>
  <c r="F685" i="1" s="1"/>
  <c r="F684" i="1" s="1"/>
  <c r="F682" i="1"/>
  <c r="F680" i="1"/>
  <c r="F679" i="1" s="1"/>
  <c r="F678" i="1" s="1"/>
  <c r="F676" i="1"/>
  <c r="F674" i="1"/>
  <c r="F671" i="1" s="1"/>
  <c r="F672" i="1"/>
  <c r="F668" i="1"/>
  <c r="F666" i="1"/>
  <c r="F662" i="1"/>
  <c r="F661" i="1" s="1"/>
  <c r="F659" i="1"/>
  <c r="F658" i="1" s="1"/>
  <c r="F656" i="1"/>
  <c r="F655" i="1"/>
  <c r="F651" i="1" s="1"/>
  <c r="F653" i="1"/>
  <c r="F652" i="1" s="1"/>
  <c r="F649" i="1"/>
  <c r="F648" i="1"/>
  <c r="F646" i="1"/>
  <c r="F645" i="1"/>
  <c r="F642" i="1"/>
  <c r="F641" i="1" s="1"/>
  <c r="F639" i="1"/>
  <c r="F637" i="1"/>
  <c r="F635" i="1"/>
  <c r="F631" i="1"/>
  <c r="F629" i="1"/>
  <c r="F626" i="1" s="1"/>
  <c r="F627" i="1"/>
  <c r="F624" i="1"/>
  <c r="F622" i="1"/>
  <c r="F620" i="1"/>
  <c r="F616" i="1"/>
  <c r="F614" i="1"/>
  <c r="F609" i="1"/>
  <c r="F608" i="1" s="1"/>
  <c r="F606" i="1"/>
  <c r="F604" i="1"/>
  <c r="F602" i="1"/>
  <c r="F598" i="1"/>
  <c r="F597" i="1" s="1"/>
  <c r="F595" i="1"/>
  <c r="F594" i="1" s="1"/>
  <c r="F592" i="1"/>
  <c r="F591" i="1" s="1"/>
  <c r="F589" i="1"/>
  <c r="F588" i="1" s="1"/>
  <c r="F586" i="1"/>
  <c r="F584" i="1"/>
  <c r="F580" i="1"/>
  <c r="F576" i="1"/>
  <c r="F574" i="1"/>
  <c r="F570" i="1"/>
  <c r="F568" i="1"/>
  <c r="F567" i="1" s="1"/>
  <c r="F564" i="1"/>
  <c r="F563" i="1"/>
  <c r="F562" i="1" s="1"/>
  <c r="F560" i="1"/>
  <c r="F559" i="1" s="1"/>
  <c r="F558" i="1" s="1"/>
  <c r="F556" i="1"/>
  <c r="F555" i="1" s="1"/>
  <c r="F553" i="1"/>
  <c r="F551" i="1"/>
  <c r="F549" i="1"/>
  <c r="F548" i="1" s="1"/>
  <c r="F545" i="1"/>
  <c r="F542" i="1" s="1"/>
  <c r="F536" i="1" s="1"/>
  <c r="F543" i="1"/>
  <c r="F540" i="1"/>
  <c r="F538" i="1"/>
  <c r="F537" i="1" s="1"/>
  <c r="F534" i="1"/>
  <c r="F532" i="1"/>
  <c r="F530" i="1"/>
  <c r="F526" i="1"/>
  <c r="F525" i="1" s="1"/>
  <c r="F523" i="1"/>
  <c r="F521" i="1"/>
  <c r="F519" i="1"/>
  <c r="F518" i="1" s="1"/>
  <c r="F516" i="1"/>
  <c r="F514" i="1"/>
  <c r="F512" i="1"/>
  <c r="F508" i="1"/>
  <c r="F507" i="1" s="1"/>
  <c r="F505" i="1"/>
  <c r="F504" i="1" s="1"/>
  <c r="F503" i="1" s="1"/>
  <c r="F501" i="1"/>
  <c r="F499" i="1"/>
  <c r="F496" i="1"/>
  <c r="F493" i="1"/>
  <c r="F492" i="1" s="1"/>
  <c r="F490" i="1"/>
  <c r="F488" i="1"/>
  <c r="F484" i="1"/>
  <c r="F483" i="1" s="1"/>
  <c r="F481" i="1"/>
  <c r="F480" i="1" s="1"/>
  <c r="F478" i="1"/>
  <c r="F477" i="1"/>
  <c r="F475" i="1"/>
  <c r="F473" i="1"/>
  <c r="F470" i="1"/>
  <c r="F469" i="1"/>
  <c r="F466" i="1"/>
  <c r="F465" i="1"/>
  <c r="F463" i="1"/>
  <c r="F461" i="1"/>
  <c r="F458" i="1" s="1"/>
  <c r="F459" i="1"/>
  <c r="F454" i="1"/>
  <c r="F453" i="1" s="1"/>
  <c r="F452" i="1" s="1"/>
  <c r="F450" i="1"/>
  <c r="F449" i="1" s="1"/>
  <c r="F448" i="1"/>
  <c r="F446" i="1"/>
  <c r="F445" i="1"/>
  <c r="F444" i="1" s="1"/>
  <c r="F442" i="1"/>
  <c r="F441" i="1"/>
  <c r="F440" i="1" s="1"/>
  <c r="F438" i="1"/>
  <c r="F436" i="1"/>
  <c r="F434" i="1"/>
  <c r="F431" i="1"/>
  <c r="F429" i="1"/>
  <c r="F427" i="1"/>
  <c r="F423" i="1"/>
  <c r="F420" i="1"/>
  <c r="F419" i="1" s="1"/>
  <c r="F417" i="1"/>
  <c r="F416" i="1" s="1"/>
  <c r="F413" i="1"/>
  <c r="F410" i="1"/>
  <c r="F407" i="1"/>
  <c r="F405" i="1"/>
  <c r="F403" i="1"/>
  <c r="F402" i="1" s="1"/>
  <c r="F400" i="1"/>
  <c r="F398" i="1"/>
  <c r="F396" i="1"/>
  <c r="F392" i="1"/>
  <c r="F387" i="1" s="1"/>
  <c r="F386" i="1" s="1"/>
  <c r="F390" i="1"/>
  <c r="F388" i="1"/>
  <c r="F384" i="1"/>
  <c r="F381" i="1" s="1"/>
  <c r="F380" i="1" s="1"/>
  <c r="F382" i="1"/>
  <c r="F378" i="1"/>
  <c r="F377" i="1" s="1"/>
  <c r="F375" i="1"/>
  <c r="F374" i="1"/>
  <c r="F373" i="1" s="1"/>
  <c r="F371" i="1"/>
  <c r="F370" i="1" s="1"/>
  <c r="F368" i="1"/>
  <c r="F367" i="1" s="1"/>
  <c r="F366" i="1" s="1"/>
  <c r="F364" i="1"/>
  <c r="F363" i="1" s="1"/>
  <c r="F362" i="1" s="1"/>
  <c r="F360" i="1"/>
  <c r="F359" i="1"/>
  <c r="F358" i="1" s="1"/>
  <c r="F356" i="1"/>
  <c r="F353" i="1" s="1"/>
  <c r="F352" i="1" s="1"/>
  <c r="F354" i="1"/>
  <c r="F350" i="1"/>
  <c r="F349" i="1" s="1"/>
  <c r="F347" i="1"/>
  <c r="F346" i="1" s="1"/>
  <c r="F343" i="1"/>
  <c r="F342" i="1" s="1"/>
  <c r="F340" i="1"/>
  <c r="F339" i="1" s="1"/>
  <c r="F337" i="1"/>
  <c r="F336" i="1" s="1"/>
  <c r="F333" i="1"/>
  <c r="F331" i="1"/>
  <c r="F329" i="1"/>
  <c r="F325" i="1"/>
  <c r="F324" i="1"/>
  <c r="F322" i="1"/>
  <c r="F320" i="1"/>
  <c r="F319" i="1" s="1"/>
  <c r="F318" i="1" s="1"/>
  <c r="F316" i="1"/>
  <c r="F315" i="1" s="1"/>
  <c r="F313" i="1"/>
  <c r="F311" i="1"/>
  <c r="F309" i="1"/>
  <c r="F307" i="1"/>
  <c r="F305" i="1"/>
  <c r="F301" i="1"/>
  <c r="F299" i="1"/>
  <c r="F297" i="1"/>
  <c r="F296" i="1" s="1"/>
  <c r="F294" i="1"/>
  <c r="F293" i="1" s="1"/>
  <c r="F291" i="1"/>
  <c r="F290" i="1" s="1"/>
  <c r="F288" i="1"/>
  <c r="F287" i="1" s="1"/>
  <c r="F285" i="1"/>
  <c r="F284" i="1" s="1"/>
  <c r="F282" i="1"/>
  <c r="F281" i="1" s="1"/>
  <c r="F279" i="1"/>
  <c r="F277" i="1"/>
  <c r="F275" i="1"/>
  <c r="F270" i="1"/>
  <c r="F268" i="1"/>
  <c r="F267" i="1" s="1"/>
  <c r="F265" i="1"/>
  <c r="F262" i="1"/>
  <c r="F260" i="1"/>
  <c r="F257" i="1"/>
  <c r="F256" i="1" s="1"/>
  <c r="F254" i="1"/>
  <c r="F253" i="1" s="1"/>
  <c r="F250" i="1"/>
  <c r="F248" i="1"/>
  <c r="F247" i="1" s="1"/>
  <c r="F243" i="1"/>
  <c r="F242" i="1" s="1"/>
  <c r="F241" i="1" s="1"/>
  <c r="F239" i="1"/>
  <c r="F236" i="1"/>
  <c r="F235" i="1"/>
  <c r="F231" i="1" s="1"/>
  <c r="F233" i="1"/>
  <c r="F232" i="1"/>
  <c r="F229" i="1"/>
  <c r="F227" i="1"/>
  <c r="F225" i="1"/>
  <c r="F222" i="1"/>
  <c r="F221" i="1" s="1"/>
  <c r="F219" i="1"/>
  <c r="F218" i="1"/>
  <c r="F215" i="1"/>
  <c r="F214" i="1"/>
  <c r="F212" i="1"/>
  <c r="F211" i="1"/>
  <c r="F209" i="1"/>
  <c r="F208" i="1"/>
  <c r="F205" i="1"/>
  <c r="F203" i="1"/>
  <c r="F202" i="1" s="1"/>
  <c r="F197" i="1" s="1"/>
  <c r="F199" i="1"/>
  <c r="F198" i="1"/>
  <c r="F195" i="1"/>
  <c r="F194" i="1"/>
  <c r="F192" i="1"/>
  <c r="F191" i="1"/>
  <c r="F188" i="1"/>
  <c r="F187" i="1"/>
  <c r="F184" i="1"/>
  <c r="F182" i="1"/>
  <c r="F180" i="1"/>
  <c r="F179" i="1"/>
  <c r="F177" i="1"/>
  <c r="F176" i="1" s="1"/>
  <c r="F174" i="1"/>
  <c r="F173" i="1" s="1"/>
  <c r="F171" i="1"/>
  <c r="F169" i="1"/>
  <c r="F167" i="1"/>
  <c r="F165" i="1"/>
  <c r="F164" i="1"/>
  <c r="F161" i="1"/>
  <c r="F160" i="1"/>
  <c r="F158" i="1"/>
  <c r="F157" i="1" s="1"/>
  <c r="F155" i="1"/>
  <c r="F153" i="1"/>
  <c r="F151" i="1"/>
  <c r="F147" i="1"/>
  <c r="F145" i="1"/>
  <c r="F144" i="1" s="1"/>
  <c r="F141" i="1"/>
  <c r="F139" i="1"/>
  <c r="F136" i="1" s="1"/>
  <c r="F137" i="1"/>
  <c r="F134" i="1"/>
  <c r="F131" i="1"/>
  <c r="F126" i="1"/>
  <c r="F124" i="1"/>
  <c r="F122" i="1"/>
  <c r="F121" i="1" s="1"/>
  <c r="F118" i="1"/>
  <c r="F116" i="1"/>
  <c r="F115" i="1" s="1"/>
  <c r="F113" i="1"/>
  <c r="F111" i="1"/>
  <c r="F109" i="1"/>
  <c r="F105" i="1"/>
  <c r="F104" i="1" s="1"/>
  <c r="F102" i="1"/>
  <c r="F101" i="1" s="1"/>
  <c r="F99" i="1"/>
  <c r="F98" i="1" s="1"/>
  <c r="F95" i="1"/>
  <c r="F94" i="1" s="1"/>
  <c r="F92" i="1"/>
  <c r="F91" i="1" s="1"/>
  <c r="F88" i="1"/>
  <c r="F86" i="1"/>
  <c r="F85" i="1" s="1"/>
  <c r="F83" i="1"/>
  <c r="F81" i="1"/>
  <c r="F79" i="1"/>
  <c r="F75" i="1"/>
  <c r="F74" i="1" s="1"/>
  <c r="F73" i="1" s="1"/>
  <c r="F71" i="1"/>
  <c r="F70" i="1"/>
  <c r="F68" i="1"/>
  <c r="F67" i="1" s="1"/>
  <c r="F65" i="1"/>
  <c r="F64" i="1" s="1"/>
  <c r="F61" i="1"/>
  <c r="F57" i="1" s="1"/>
  <c r="F58" i="1"/>
  <c r="F55" i="1"/>
  <c r="F54" i="1" s="1"/>
  <c r="F52" i="1"/>
  <c r="F51" i="1" s="1"/>
  <c r="F49" i="1"/>
  <c r="F48" i="1" s="1"/>
  <c r="F46" i="1"/>
  <c r="F45" i="1" s="1"/>
  <c r="F43" i="1"/>
  <c r="F42" i="1" s="1"/>
  <c r="F40" i="1"/>
  <c r="F39" i="1" s="1"/>
  <c r="F37" i="1"/>
  <c r="F36" i="1" s="1"/>
  <c r="F34" i="1"/>
  <c r="F32" i="1"/>
  <c r="F30" i="1"/>
  <c r="F29" i="1" s="1"/>
  <c r="F26" i="1"/>
  <c r="F25" i="1" s="1"/>
  <c r="F23" i="1"/>
  <c r="F22" i="1" s="1"/>
  <c r="F20" i="1"/>
  <c r="F18" i="1"/>
  <c r="F17" i="1" s="1"/>
  <c r="F15" i="1"/>
  <c r="F14" i="1" s="1"/>
  <c r="F12" i="1"/>
  <c r="F11" i="1" s="1"/>
  <c r="F7" i="1" s="1"/>
  <c r="F9" i="1"/>
  <c r="F8" i="1" s="1"/>
  <c r="I1386" i="1" l="1"/>
  <c r="F547" i="1"/>
  <c r="F1111" i="1"/>
  <c r="F97" i="1"/>
  <c r="F335" i="1"/>
  <c r="F163" i="1"/>
  <c r="F670" i="1"/>
  <c r="F1045" i="1"/>
  <c r="F1221" i="1"/>
  <c r="F1254" i="1"/>
  <c r="F78" i="1"/>
  <c r="F224" i="1"/>
  <c r="F217" i="1" s="1"/>
  <c r="F259" i="1"/>
  <c r="F252" i="1" s="1"/>
  <c r="F246" i="1" s="1"/>
  <c r="F304" i="1"/>
  <c r="F303" i="1" s="1"/>
  <c r="F433" i="1"/>
  <c r="F472" i="1"/>
  <c r="F457" i="1" s="1"/>
  <c r="F511" i="1"/>
  <c r="F510" i="1" s="1"/>
  <c r="F619" i="1"/>
  <c r="F665" i="1"/>
  <c r="F664" i="1" s="1"/>
  <c r="F854" i="1"/>
  <c r="F853" i="1" s="1"/>
  <c r="F978" i="1"/>
  <c r="F997" i="1"/>
  <c r="F996" i="1" s="1"/>
  <c r="F1053" i="1"/>
  <c r="F1123" i="1"/>
  <c r="F1122" i="1" s="1"/>
  <c r="F1234" i="1"/>
  <c r="F1233" i="1" s="1"/>
  <c r="F1283" i="1"/>
  <c r="F1335" i="1"/>
  <c r="F1358" i="1"/>
  <c r="F1325" i="1" s="1"/>
  <c r="F90" i="1"/>
  <c r="F150" i="1"/>
  <c r="F190" i="1"/>
  <c r="F328" i="1"/>
  <c r="F327" i="1" s="1"/>
  <c r="F426" i="1"/>
  <c r="F495" i="1"/>
  <c r="F601" i="1"/>
  <c r="F600" i="1" s="1"/>
  <c r="F644" i="1"/>
  <c r="F703" i="1"/>
  <c r="F780" i="1"/>
  <c r="F846" i="1"/>
  <c r="F893" i="1"/>
  <c r="F274" i="1"/>
  <c r="F345" i="1"/>
  <c r="F409" i="1"/>
  <c r="F487" i="1"/>
  <c r="F486" i="1" s="1"/>
  <c r="F529" i="1"/>
  <c r="F528" i="1" s="1"/>
  <c r="F583" i="1"/>
  <c r="F613" i="1"/>
  <c r="F612" i="1" s="1"/>
  <c r="F723" i="1"/>
  <c r="F804" i="1"/>
  <c r="F877" i="1"/>
  <c r="F918" i="1"/>
  <c r="F1146" i="1"/>
  <c r="F1145" i="1" s="1"/>
  <c r="F1241" i="1"/>
  <c r="F1261" i="1"/>
  <c r="F77" i="1"/>
  <c r="F28" i="1"/>
  <c r="F149" i="1"/>
  <c r="F1190" i="1"/>
  <c r="F425" i="1"/>
  <c r="F108" i="1"/>
  <c r="F107" i="1" s="1"/>
  <c r="F130" i="1"/>
  <c r="F120" i="1" s="1"/>
  <c r="F912" i="1"/>
  <c r="F904" i="1" s="1"/>
  <c r="F1240" i="1"/>
  <c r="F395" i="1"/>
  <c r="F738" i="1"/>
  <c r="F737" i="1" s="1"/>
  <c r="F823" i="1"/>
  <c r="F814" i="1" s="1"/>
  <c r="F966" i="1"/>
  <c r="F965" i="1" s="1"/>
  <c r="F964" i="1" s="1"/>
  <c r="F1082" i="1"/>
  <c r="F1104" i="1"/>
  <c r="F1135" i="1"/>
  <c r="F1134" i="1" s="1"/>
  <c r="F573" i="1"/>
  <c r="F572" i="1" s="1"/>
  <c r="F566" i="1" s="1"/>
  <c r="F634" i="1"/>
  <c r="F633" i="1" s="1"/>
  <c r="F713" i="1"/>
  <c r="F702" i="1" s="1"/>
  <c r="F868" i="1"/>
  <c r="F862" i="1" s="1"/>
  <c r="F835" i="1" s="1"/>
  <c r="F947" i="1"/>
  <c r="F939" i="1" s="1"/>
  <c r="F938" i="1" s="1"/>
  <c r="F1154" i="1"/>
  <c r="F1153" i="1" s="1"/>
  <c r="F1290" i="1"/>
  <c r="F1282" i="1" s="1"/>
  <c r="F1366" i="1"/>
  <c r="G1384" i="1"/>
  <c r="G1383" i="1" s="1"/>
  <c r="G1381" i="1"/>
  <c r="G1380" i="1" s="1"/>
  <c r="G1378" i="1"/>
  <c r="G1377" i="1" s="1"/>
  <c r="G1373" i="1"/>
  <c r="G1371" i="1"/>
  <c r="G1368" i="1"/>
  <c r="G1367" i="1" s="1"/>
  <c r="G1364" i="1"/>
  <c r="G1363" i="1" s="1"/>
  <c r="G1361" i="1"/>
  <c r="G1359" i="1"/>
  <c r="G1356" i="1"/>
  <c r="G1355" i="1" s="1"/>
  <c r="G1353" i="1"/>
  <c r="G1352" i="1" s="1"/>
  <c r="G1350" i="1"/>
  <c r="G1349" i="1" s="1"/>
  <c r="G1347" i="1"/>
  <c r="G1345" i="1"/>
  <c r="G1342" i="1"/>
  <c r="G1340" i="1"/>
  <c r="G1338" i="1"/>
  <c r="G1336" i="1"/>
  <c r="G1333" i="1"/>
  <c r="G1332" i="1"/>
  <c r="G1330" i="1"/>
  <c r="G1329" i="1" s="1"/>
  <c r="G1327" i="1"/>
  <c r="G1326" i="1"/>
  <c r="G1323" i="1"/>
  <c r="G1322" i="1" s="1"/>
  <c r="G1320" i="1"/>
  <c r="G1318" i="1"/>
  <c r="G1316" i="1"/>
  <c r="G1312" i="1"/>
  <c r="G1311" i="1" s="1"/>
  <c r="G1309" i="1"/>
  <c r="G1306" i="1" s="1"/>
  <c r="G1307" i="1"/>
  <c r="G1303" i="1"/>
  <c r="G1301" i="1"/>
  <c r="G1299" i="1"/>
  <c r="G1295" i="1"/>
  <c r="G1293" i="1"/>
  <c r="G1291" i="1"/>
  <c r="G1288" i="1"/>
  <c r="G1286" i="1"/>
  <c r="G1284" i="1"/>
  <c r="G1280" i="1"/>
  <c r="G1279" i="1" s="1"/>
  <c r="G1277" i="1"/>
  <c r="G1275" i="1"/>
  <c r="G1273" i="1"/>
  <c r="G1269" i="1"/>
  <c r="G1267" i="1"/>
  <c r="G1264" i="1"/>
  <c r="G1262" i="1"/>
  <c r="G1259" i="1"/>
  <c r="G1257" i="1"/>
  <c r="G1255" i="1"/>
  <c r="G1252" i="1"/>
  <c r="G1251" i="1" s="1"/>
  <c r="G1249" i="1"/>
  <c r="G1248" i="1" s="1"/>
  <c r="G1246" i="1"/>
  <c r="G1244" i="1"/>
  <c r="G1242" i="1"/>
  <c r="G1237" i="1"/>
  <c r="G1235" i="1"/>
  <c r="G1231" i="1"/>
  <c r="G1230" i="1" s="1"/>
  <c r="G1229" i="1" s="1"/>
  <c r="G1227" i="1"/>
  <c r="G1226" i="1" s="1"/>
  <c r="G1224" i="1"/>
  <c r="G1223" i="1" s="1"/>
  <c r="G1219" i="1"/>
  <c r="G1218" i="1" s="1"/>
  <c r="G1216" i="1"/>
  <c r="G1215" i="1" s="1"/>
  <c r="G1213" i="1"/>
  <c r="G1212" i="1" s="1"/>
  <c r="G1210" i="1"/>
  <c r="G1208" i="1"/>
  <c r="G1206" i="1"/>
  <c r="G1203" i="1"/>
  <c r="G1202" i="1" s="1"/>
  <c r="G1200" i="1"/>
  <c r="G1199" i="1" s="1"/>
  <c r="G1197" i="1"/>
  <c r="G1196" i="1" s="1"/>
  <c r="G1194" i="1"/>
  <c r="G1192" i="1"/>
  <c r="G1186" i="1"/>
  <c r="G1185" i="1" s="1"/>
  <c r="G1184" i="1" s="1"/>
  <c r="G1182" i="1"/>
  <c r="G1181" i="1" s="1"/>
  <c r="G1180" i="1" s="1"/>
  <c r="G1178" i="1"/>
  <c r="G1177" i="1" s="1"/>
  <c r="G1176" i="1" s="1"/>
  <c r="G1174" i="1"/>
  <c r="G1173" i="1" s="1"/>
  <c r="G1172" i="1" s="1"/>
  <c r="G1170" i="1"/>
  <c r="G1169" i="1" s="1"/>
  <c r="G1168" i="1" s="1"/>
  <c r="G1166" i="1"/>
  <c r="G1165" i="1" s="1"/>
  <c r="G1164" i="1" s="1"/>
  <c r="G1162" i="1"/>
  <c r="G1161" i="1" s="1"/>
  <c r="G1159" i="1"/>
  <c r="G1157" i="1"/>
  <c r="G1155" i="1"/>
  <c r="G1151" i="1"/>
  <c r="G1149" i="1"/>
  <c r="G1147" i="1"/>
  <c r="G1143" i="1"/>
  <c r="G1142" i="1" s="1"/>
  <c r="G1140" i="1"/>
  <c r="G1138" i="1"/>
  <c r="G1136" i="1"/>
  <c r="G1128" i="1"/>
  <c r="G1126" i="1"/>
  <c r="G1124" i="1"/>
  <c r="G1120" i="1"/>
  <c r="G1119" i="1" s="1"/>
  <c r="G1117" i="1"/>
  <c r="G1115" i="1"/>
  <c r="G1113" i="1"/>
  <c r="G1109" i="1"/>
  <c r="G1107" i="1"/>
  <c r="G1105" i="1"/>
  <c r="G1102" i="1"/>
  <c r="G1101" i="1" s="1"/>
  <c r="G1099" i="1"/>
  <c r="G1098" i="1" s="1"/>
  <c r="G1096" i="1"/>
  <c r="G1095" i="1" s="1"/>
  <c r="G1093" i="1"/>
  <c r="G1092" i="1" s="1"/>
  <c r="G1090" i="1"/>
  <c r="G1089" i="1" s="1"/>
  <c r="G1087" i="1"/>
  <c r="G1085" i="1"/>
  <c r="G1083" i="1"/>
  <c r="G1080" i="1"/>
  <c r="G1079" i="1" s="1"/>
  <c r="G1077" i="1"/>
  <c r="G1076" i="1" s="1"/>
  <c r="G1074" i="1"/>
  <c r="G1073" i="1" s="1"/>
  <c r="G1071" i="1"/>
  <c r="G1070" i="1" s="1"/>
  <c r="G1068" i="1"/>
  <c r="G1067" i="1" s="1"/>
  <c r="G1064" i="1"/>
  <c r="G1063" i="1" s="1"/>
  <c r="G1062" i="1" s="1"/>
  <c r="G1060" i="1"/>
  <c r="G1059" i="1" s="1"/>
  <c r="G1058" i="1" s="1"/>
  <c r="G1056" i="1"/>
  <c r="G1054" i="1"/>
  <c r="G1051" i="1"/>
  <c r="G1047" i="1"/>
  <c r="G1042" i="1"/>
  <c r="G1041" i="1" s="1"/>
  <c r="G1040" i="1" s="1"/>
  <c r="G1038" i="1"/>
  <c r="G1037" i="1" s="1"/>
  <c r="G1036" i="1" s="1"/>
  <c r="G1034" i="1"/>
  <c r="G1033" i="1" s="1"/>
  <c r="G1032" i="1" s="1"/>
  <c r="G1030" i="1"/>
  <c r="G1029" i="1" s="1"/>
  <c r="G1027" i="1"/>
  <c r="G1026" i="1" s="1"/>
  <c r="G1023" i="1"/>
  <c r="G1021" i="1"/>
  <c r="G1019" i="1"/>
  <c r="G1017" i="1"/>
  <c r="G1015" i="1"/>
  <c r="G1013" i="1"/>
  <c r="G1011" i="1"/>
  <c r="G1006" i="1"/>
  <c r="G1005" i="1" s="1"/>
  <c r="G1003" i="1"/>
  <c r="G1000" i="1"/>
  <c r="G998" i="1"/>
  <c r="G994" i="1"/>
  <c r="G993" i="1" s="1"/>
  <c r="F143" i="1" l="1"/>
  <c r="F694" i="1"/>
  <c r="F618" i="1"/>
  <c r="F394" i="1"/>
  <c r="F6" i="1"/>
  <c r="F1066" i="1"/>
  <c r="F456" i="1"/>
  <c r="G1234" i="1"/>
  <c r="G1233" i="1" s="1"/>
  <c r="G1266" i="1"/>
  <c r="G1335" i="1"/>
  <c r="G1053" i="1"/>
  <c r="G1358" i="1"/>
  <c r="G1370" i="1"/>
  <c r="G1366" i="1" s="1"/>
  <c r="G1112" i="1"/>
  <c r="G1111" i="1" s="1"/>
  <c r="G1290" i="1"/>
  <c r="G1254" i="1"/>
  <c r="G1123" i="1"/>
  <c r="G1122" i="1" s="1"/>
  <c r="G1272" i="1"/>
  <c r="G1271" i="1" s="1"/>
  <c r="G1283" i="1"/>
  <c r="G1282" i="1" s="1"/>
  <c r="G1344" i="1"/>
  <c r="G1376" i="1"/>
  <c r="G1375" i="1" s="1"/>
  <c r="G1315" i="1"/>
  <c r="G1314" i="1" s="1"/>
  <c r="G1305" i="1"/>
  <c r="G1298" i="1"/>
  <c r="G1297" i="1" s="1"/>
  <c r="G1261" i="1"/>
  <c r="G1241" i="1"/>
  <c r="G1222" i="1"/>
  <c r="G1221" i="1" s="1"/>
  <c r="G1205" i="1"/>
  <c r="G1191" i="1"/>
  <c r="G1154" i="1"/>
  <c r="G1153" i="1" s="1"/>
  <c r="G1146" i="1"/>
  <c r="G1145" i="1" s="1"/>
  <c r="G1135" i="1"/>
  <c r="G1134" i="1" s="1"/>
  <c r="G1104" i="1"/>
  <c r="G1082" i="1"/>
  <c r="G1046" i="1"/>
  <c r="G1010" i="1"/>
  <c r="G1009" i="1" s="1"/>
  <c r="G997" i="1"/>
  <c r="G996" i="1" s="1"/>
  <c r="G991" i="1"/>
  <c r="G990" i="1" s="1"/>
  <c r="G989" i="1" s="1"/>
  <c r="G987" i="1"/>
  <c r="G986" i="1" s="1"/>
  <c r="G983" i="1"/>
  <c r="G981" i="1"/>
  <c r="G979" i="1"/>
  <c r="G976" i="1"/>
  <c r="G974" i="1"/>
  <c r="G971" i="1"/>
  <c r="G969" i="1"/>
  <c r="G967" i="1"/>
  <c r="G962" i="1"/>
  <c r="G961" i="1" s="1"/>
  <c r="G959" i="1"/>
  <c r="G958" i="1" s="1"/>
  <c r="G956" i="1"/>
  <c r="G955" i="1" s="1"/>
  <c r="G952" i="1"/>
  <c r="G950" i="1"/>
  <c r="G948" i="1"/>
  <c r="G945" i="1"/>
  <c r="G943" i="1"/>
  <c r="G941" i="1"/>
  <c r="G935" i="1"/>
  <c r="G934" i="1" s="1"/>
  <c r="G932" i="1"/>
  <c r="G929" i="1"/>
  <c r="G927" i="1"/>
  <c r="G925" i="1"/>
  <c r="G921" i="1"/>
  <c r="G919" i="1"/>
  <c r="G916" i="1"/>
  <c r="G914" i="1"/>
  <c r="G910" i="1"/>
  <c r="G908" i="1"/>
  <c r="G906" i="1"/>
  <c r="G902" i="1"/>
  <c r="G901" i="1" s="1"/>
  <c r="G899" i="1"/>
  <c r="G898" i="1" s="1"/>
  <c r="G895" i="1"/>
  <c r="G894" i="1" s="1"/>
  <c r="G891" i="1"/>
  <c r="G890" i="1"/>
  <c r="G888" i="1"/>
  <c r="G887" i="1" s="1"/>
  <c r="G884" i="1"/>
  <c r="G882" i="1"/>
  <c r="G879" i="1"/>
  <c r="G878" i="1" s="1"/>
  <c r="G875" i="1"/>
  <c r="G873" i="1"/>
  <c r="G871" i="1"/>
  <c r="G869" i="1"/>
  <c r="G866" i="1"/>
  <c r="G864" i="1"/>
  <c r="G860" i="1"/>
  <c r="G859" i="1" s="1"/>
  <c r="G857" i="1"/>
  <c r="G855" i="1"/>
  <c r="G851" i="1"/>
  <c r="G850" i="1" s="1"/>
  <c r="G848" i="1"/>
  <c r="G847" i="1"/>
  <c r="G844" i="1"/>
  <c r="G842" i="1"/>
  <c r="G840" i="1"/>
  <c r="G837" i="1"/>
  <c r="G836" i="1" s="1"/>
  <c r="G833" i="1"/>
  <c r="G832" i="1" s="1"/>
  <c r="G830" i="1"/>
  <c r="G828" i="1"/>
  <c r="G825" i="1"/>
  <c r="G824" i="1" s="1"/>
  <c r="G821" i="1"/>
  <c r="G820" i="1" s="1"/>
  <c r="G819" i="1" s="1"/>
  <c r="G817" i="1"/>
  <c r="G816" i="1" s="1"/>
  <c r="G815" i="1" s="1"/>
  <c r="G978" i="1" l="1"/>
  <c r="F1386" i="1"/>
  <c r="G1045" i="1"/>
  <c r="G1325" i="1"/>
  <c r="G827" i="1"/>
  <c r="G823" i="1" s="1"/>
  <c r="G814" i="1" s="1"/>
  <c r="G846" i="1"/>
  <c r="G913" i="1"/>
  <c r="G947" i="1"/>
  <c r="G839" i="1"/>
  <c r="G881" i="1"/>
  <c r="G877" i="1" s="1"/>
  <c r="G918" i="1"/>
  <c r="G1240" i="1"/>
  <c r="G1190" i="1"/>
  <c r="G1066" i="1"/>
  <c r="G973" i="1"/>
  <c r="G966" i="1"/>
  <c r="G940" i="1"/>
  <c r="G924" i="1"/>
  <c r="G923" i="1" s="1"/>
  <c r="G905" i="1"/>
  <c r="G893" i="1"/>
  <c r="G868" i="1"/>
  <c r="G863" i="1"/>
  <c r="G854" i="1"/>
  <c r="G853" i="1" s="1"/>
  <c r="G812" i="1"/>
  <c r="G811" i="1" s="1"/>
  <c r="G809" i="1"/>
  <c r="G808" i="1" s="1"/>
  <c r="G806" i="1"/>
  <c r="G805" i="1" s="1"/>
  <c r="G802" i="1"/>
  <c r="G801" i="1" s="1"/>
  <c r="G800" i="1" s="1"/>
  <c r="G797" i="1"/>
  <c r="G796" i="1" s="1"/>
  <c r="G794" i="1"/>
  <c r="G792" i="1"/>
  <c r="G790" i="1"/>
  <c r="G785" i="1"/>
  <c r="G783" i="1"/>
  <c r="G781" i="1"/>
  <c r="G778" i="1"/>
  <c r="G777" i="1" s="1"/>
  <c r="G775" i="1"/>
  <c r="G773" i="1"/>
  <c r="G770" i="1"/>
  <c r="G769" i="1" s="1"/>
  <c r="G767" i="1"/>
  <c r="G766" i="1" s="1"/>
  <c r="G764" i="1"/>
  <c r="G763" i="1" s="1"/>
  <c r="G761" i="1"/>
  <c r="G760" i="1" s="1"/>
  <c r="G758" i="1"/>
  <c r="G757" i="1" s="1"/>
  <c r="G755" i="1"/>
  <c r="G754" i="1" s="1"/>
  <c r="G752" i="1"/>
  <c r="G751" i="1" s="1"/>
  <c r="G749" i="1"/>
  <c r="G748" i="1" s="1"/>
  <c r="G746" i="1"/>
  <c r="G745" i="1" s="1"/>
  <c r="G743" i="1"/>
  <c r="G742" i="1" s="1"/>
  <c r="G740" i="1"/>
  <c r="G739" i="1" s="1"/>
  <c r="G735" i="1"/>
  <c r="G734" i="1" s="1"/>
  <c r="G732" i="1"/>
  <c r="G731" i="1" s="1"/>
  <c r="G729" i="1"/>
  <c r="G727" i="1"/>
  <c r="G725" i="1"/>
  <c r="G721" i="1"/>
  <c r="G719" i="1"/>
  <c r="G716" i="1"/>
  <c r="G714" i="1"/>
  <c r="G711" i="1"/>
  <c r="G710" i="1" s="1"/>
  <c r="G708" i="1"/>
  <c r="G706" i="1"/>
  <c r="G704" i="1"/>
  <c r="G700" i="1"/>
  <c r="G698" i="1"/>
  <c r="G696" i="1"/>
  <c r="G692" i="1"/>
  <c r="G690" i="1"/>
  <c r="G686" i="1"/>
  <c r="G685" i="1" s="1"/>
  <c r="G684" i="1" s="1"/>
  <c r="G682" i="1"/>
  <c r="G680" i="1"/>
  <c r="G676" i="1"/>
  <c r="G674" i="1"/>
  <c r="G672" i="1"/>
  <c r="G666" i="1"/>
  <c r="G668" i="1"/>
  <c r="D668" i="1"/>
  <c r="D666" i="1"/>
  <c r="D665" i="1" s="1"/>
  <c r="G662" i="1"/>
  <c r="G661" i="1" s="1"/>
  <c r="G659" i="1"/>
  <c r="G658" i="1" s="1"/>
  <c r="G656" i="1"/>
  <c r="G655" i="1" s="1"/>
  <c r="G653" i="1"/>
  <c r="G652" i="1" s="1"/>
  <c r="G649" i="1"/>
  <c r="G648" i="1" s="1"/>
  <c r="G646" i="1"/>
  <c r="G645" i="1" s="1"/>
  <c r="G642" i="1"/>
  <c r="G641" i="1" s="1"/>
  <c r="G639" i="1"/>
  <c r="G637" i="1"/>
  <c r="G635" i="1"/>
  <c r="G631" i="1"/>
  <c r="G629" i="1"/>
  <c r="G627" i="1"/>
  <c r="G624" i="1"/>
  <c r="G622" i="1"/>
  <c r="G620" i="1"/>
  <c r="G616" i="1"/>
  <c r="G614" i="1"/>
  <c r="D616" i="1"/>
  <c r="D614" i="1"/>
  <c r="G609" i="1"/>
  <c r="G608" i="1" s="1"/>
  <c r="G606" i="1"/>
  <c r="G604" i="1"/>
  <c r="G602" i="1"/>
  <c r="G598" i="1"/>
  <c r="G597" i="1" s="1"/>
  <c r="G595" i="1"/>
  <c r="G594" i="1" s="1"/>
  <c r="G592" i="1"/>
  <c r="G591" i="1" s="1"/>
  <c r="G589" i="1"/>
  <c r="G588" i="1" s="1"/>
  <c r="G586" i="1"/>
  <c r="G584" i="1"/>
  <c r="G580" i="1"/>
  <c r="G576" i="1"/>
  <c r="G574" i="1"/>
  <c r="G570" i="1"/>
  <c r="G568" i="1"/>
  <c r="G564" i="1"/>
  <c r="G563" i="1" s="1"/>
  <c r="G562" i="1" s="1"/>
  <c r="G560" i="1"/>
  <c r="G559" i="1" s="1"/>
  <c r="G558" i="1" s="1"/>
  <c r="G556" i="1"/>
  <c r="G555" i="1" s="1"/>
  <c r="G553" i="1"/>
  <c r="G551" i="1"/>
  <c r="G549" i="1"/>
  <c r="G545" i="1"/>
  <c r="G543" i="1"/>
  <c r="G540" i="1"/>
  <c r="G538" i="1"/>
  <c r="G534" i="1"/>
  <c r="G532" i="1"/>
  <c r="G530" i="1"/>
  <c r="G526" i="1"/>
  <c r="G525" i="1" s="1"/>
  <c r="G523" i="1"/>
  <c r="G521" i="1"/>
  <c r="G519" i="1"/>
  <c r="G516" i="1"/>
  <c r="G514" i="1"/>
  <c r="G512" i="1"/>
  <c r="G508" i="1"/>
  <c r="G507" i="1" s="1"/>
  <c r="G505" i="1"/>
  <c r="G504" i="1" s="1"/>
  <c r="G501" i="1"/>
  <c r="G499" i="1"/>
  <c r="G496" i="1"/>
  <c r="G493" i="1"/>
  <c r="G492" i="1" s="1"/>
  <c r="G490" i="1"/>
  <c r="G488" i="1"/>
  <c r="G484" i="1"/>
  <c r="G483" i="1" s="1"/>
  <c r="G481" i="1"/>
  <c r="G480" i="1" s="1"/>
  <c r="G478" i="1"/>
  <c r="G477" i="1" s="1"/>
  <c r="G475" i="1"/>
  <c r="G473" i="1"/>
  <c r="G470" i="1"/>
  <c r="G469" i="1" s="1"/>
  <c r="G466" i="1"/>
  <c r="G465" i="1" s="1"/>
  <c r="G463" i="1"/>
  <c r="G461" i="1"/>
  <c r="G459" i="1"/>
  <c r="G454" i="1"/>
  <c r="G453" i="1" s="1"/>
  <c r="G452" i="1" s="1"/>
  <c r="G450" i="1"/>
  <c r="G449" i="1" s="1"/>
  <c r="G448" i="1" s="1"/>
  <c r="G446" i="1"/>
  <c r="G445" i="1" s="1"/>
  <c r="G444" i="1" s="1"/>
  <c r="G442" i="1"/>
  <c r="G441" i="1" s="1"/>
  <c r="G440" i="1" s="1"/>
  <c r="G438" i="1"/>
  <c r="G436" i="1"/>
  <c r="G434" i="1"/>
  <c r="G431" i="1"/>
  <c r="G429" i="1"/>
  <c r="G427" i="1"/>
  <c r="G613" i="1" l="1"/>
  <c r="G612" i="1" s="1"/>
  <c r="G912" i="1"/>
  <c r="G567" i="1"/>
  <c r="G665" i="1"/>
  <c r="G664" i="1" s="1"/>
  <c r="G671" i="1"/>
  <c r="G724" i="1"/>
  <c r="G723" i="1" s="1"/>
  <c r="G583" i="1"/>
  <c r="G679" i="1"/>
  <c r="G678" i="1" s="1"/>
  <c r="G939" i="1"/>
  <c r="G938" i="1" s="1"/>
  <c r="G780" i="1"/>
  <c r="G426" i="1"/>
  <c r="G472" i="1"/>
  <c r="G689" i="1"/>
  <c r="G688" i="1" s="1"/>
  <c r="G789" i="1"/>
  <c r="G788" i="1" s="1"/>
  <c r="G965" i="1"/>
  <c r="G964" i="1" s="1"/>
  <c r="G904" i="1"/>
  <c r="G862" i="1"/>
  <c r="G835" i="1" s="1"/>
  <c r="G804" i="1"/>
  <c r="G772" i="1"/>
  <c r="G718" i="1"/>
  <c r="G713" i="1"/>
  <c r="G703" i="1"/>
  <c r="G695" i="1"/>
  <c r="G651" i="1"/>
  <c r="G644" i="1"/>
  <c r="G634" i="1"/>
  <c r="G633" i="1" s="1"/>
  <c r="G626" i="1"/>
  <c r="G619" i="1"/>
  <c r="G601" i="1"/>
  <c r="G600" i="1" s="1"/>
  <c r="G573" i="1"/>
  <c r="G548" i="1"/>
  <c r="G547" i="1" s="1"/>
  <c r="G542" i="1"/>
  <c r="G537" i="1"/>
  <c r="G529" i="1"/>
  <c r="G518" i="1"/>
  <c r="G511" i="1"/>
  <c r="G503" i="1"/>
  <c r="G495" i="1"/>
  <c r="G487" i="1"/>
  <c r="G458" i="1"/>
  <c r="G433" i="1"/>
  <c r="G423" i="1"/>
  <c r="G420" i="1"/>
  <c r="G416" i="1"/>
  <c r="G413" i="1"/>
  <c r="G410" i="1"/>
  <c r="G407" i="1"/>
  <c r="G405" i="1"/>
  <c r="G403" i="1"/>
  <c r="G400" i="1"/>
  <c r="G398" i="1"/>
  <c r="G396" i="1"/>
  <c r="G425" i="1" l="1"/>
  <c r="G670" i="1"/>
  <c r="G419" i="1"/>
  <c r="G486" i="1"/>
  <c r="G572" i="1"/>
  <c r="G738" i="1"/>
  <c r="G402" i="1"/>
  <c r="G457" i="1"/>
  <c r="G510" i="1"/>
  <c r="G737" i="1"/>
  <c r="G702" i="1"/>
  <c r="G694" i="1" s="1"/>
  <c r="G618" i="1"/>
  <c r="G566" i="1"/>
  <c r="G536" i="1"/>
  <c r="G528" i="1" s="1"/>
  <c r="G409" i="1"/>
  <c r="G395" i="1"/>
  <c r="G392" i="1"/>
  <c r="G390" i="1"/>
  <c r="G388" i="1"/>
  <c r="G384" i="1"/>
  <c r="G382" i="1"/>
  <c r="G378" i="1"/>
  <c r="G377" i="1" s="1"/>
  <c r="G375" i="1"/>
  <c r="G374" i="1" s="1"/>
  <c r="G371" i="1"/>
  <c r="G370" i="1" s="1"/>
  <c r="G368" i="1"/>
  <c r="G367" i="1" s="1"/>
  <c r="G364" i="1"/>
  <c r="G363" i="1" s="1"/>
  <c r="G362" i="1" s="1"/>
  <c r="G360" i="1"/>
  <c r="G359" i="1" s="1"/>
  <c r="G358" i="1" s="1"/>
  <c r="G356" i="1"/>
  <c r="G354" i="1"/>
  <c r="G350" i="1"/>
  <c r="G349" i="1" s="1"/>
  <c r="G347" i="1"/>
  <c r="G346" i="1" s="1"/>
  <c r="G343" i="1"/>
  <c r="G342" i="1" s="1"/>
  <c r="G340" i="1"/>
  <c r="G339" i="1" s="1"/>
  <c r="G337" i="1"/>
  <c r="G336" i="1" s="1"/>
  <c r="G333" i="1"/>
  <c r="G331" i="1"/>
  <c r="G329" i="1"/>
  <c r="G325" i="1"/>
  <c r="G324" i="1" s="1"/>
  <c r="G322" i="1"/>
  <c r="G320" i="1"/>
  <c r="G316" i="1"/>
  <c r="G315" i="1" s="1"/>
  <c r="G313" i="1"/>
  <c r="G311" i="1"/>
  <c r="G309" i="1"/>
  <c r="G307" i="1"/>
  <c r="G305" i="1"/>
  <c r="G301" i="1"/>
  <c r="G299" i="1"/>
  <c r="G297" i="1"/>
  <c r="G294" i="1"/>
  <c r="G293" i="1" s="1"/>
  <c r="G291" i="1"/>
  <c r="G290" i="1" s="1"/>
  <c r="G288" i="1"/>
  <c r="G287" i="1" s="1"/>
  <c r="G285" i="1"/>
  <c r="G284" i="1" s="1"/>
  <c r="G282" i="1"/>
  <c r="G281" i="1" s="1"/>
  <c r="G279" i="1"/>
  <c r="G277" i="1"/>
  <c r="G275" i="1"/>
  <c r="G270" i="1"/>
  <c r="G268" i="1"/>
  <c r="G265" i="1"/>
  <c r="G262" i="1"/>
  <c r="G260" i="1"/>
  <c r="G257" i="1"/>
  <c r="G256" i="1" s="1"/>
  <c r="G254" i="1"/>
  <c r="G253" i="1" s="1"/>
  <c r="G250" i="1"/>
  <c r="G248" i="1"/>
  <c r="G243" i="1"/>
  <c r="G242" i="1" s="1"/>
  <c r="G241" i="1" s="1"/>
  <c r="G239" i="1"/>
  <c r="G236" i="1"/>
  <c r="G233" i="1"/>
  <c r="G232" i="1" s="1"/>
  <c r="G229" i="1"/>
  <c r="G227" i="1"/>
  <c r="G225" i="1"/>
  <c r="G222" i="1"/>
  <c r="G221" i="1" s="1"/>
  <c r="G219" i="1"/>
  <c r="G218" i="1" s="1"/>
  <c r="G215" i="1"/>
  <c r="G214" i="1" s="1"/>
  <c r="G212" i="1"/>
  <c r="G211" i="1" s="1"/>
  <c r="G208" i="1"/>
  <c r="G205" i="1"/>
  <c r="G203" i="1"/>
  <c r="G199" i="1"/>
  <c r="G198" i="1" s="1"/>
  <c r="G195" i="1"/>
  <c r="G194" i="1" s="1"/>
  <c r="G192" i="1"/>
  <c r="G191" i="1" s="1"/>
  <c r="G188" i="1"/>
  <c r="G187" i="1" s="1"/>
  <c r="G184" i="1"/>
  <c r="G182" i="1"/>
  <c r="G180" i="1"/>
  <c r="G177" i="1"/>
  <c r="G176" i="1" s="1"/>
  <c r="G174" i="1"/>
  <c r="G173" i="1" s="1"/>
  <c r="G171" i="1"/>
  <c r="G169" i="1"/>
  <c r="G167" i="1"/>
  <c r="G165" i="1"/>
  <c r="G161" i="1"/>
  <c r="G160" i="1" s="1"/>
  <c r="G158" i="1"/>
  <c r="G157" i="1" s="1"/>
  <c r="G155" i="1"/>
  <c r="G153" i="1"/>
  <c r="G151" i="1"/>
  <c r="G147" i="1"/>
  <c r="G145" i="1"/>
  <c r="G387" i="1" l="1"/>
  <c r="G386" i="1" s="1"/>
  <c r="G247" i="1"/>
  <c r="G456" i="1"/>
  <c r="G144" i="1"/>
  <c r="G267" i="1"/>
  <c r="G319" i="1"/>
  <c r="G318" i="1" s="1"/>
  <c r="G235" i="1"/>
  <c r="G231" i="1" s="1"/>
  <c r="G394" i="1"/>
  <c r="G381" i="1"/>
  <c r="G380" i="1" s="1"/>
  <c r="G373" i="1"/>
  <c r="G366" i="1"/>
  <c r="G353" i="1"/>
  <c r="G352" i="1" s="1"/>
  <c r="G345" i="1"/>
  <c r="G335" i="1"/>
  <c r="G328" i="1"/>
  <c r="G304" i="1"/>
  <c r="G303" i="1" s="1"/>
  <c r="G296" i="1"/>
  <c r="G274" i="1"/>
  <c r="G259" i="1"/>
  <c r="G224" i="1"/>
  <c r="G217" i="1" s="1"/>
  <c r="G202" i="1"/>
  <c r="G197" i="1" s="1"/>
  <c r="G190" i="1"/>
  <c r="G179" i="1"/>
  <c r="G164" i="1"/>
  <c r="G150" i="1"/>
  <c r="G149" i="1" s="1"/>
  <c r="G141" i="1"/>
  <c r="G139" i="1"/>
  <c r="G137" i="1"/>
  <c r="G134" i="1"/>
  <c r="G131" i="1"/>
  <c r="G126" i="1"/>
  <c r="G124" i="1"/>
  <c r="G122" i="1"/>
  <c r="G118" i="1"/>
  <c r="G116" i="1"/>
  <c r="G113" i="1"/>
  <c r="G111" i="1"/>
  <c r="G109" i="1"/>
  <c r="G130" i="1" l="1"/>
  <c r="G136" i="1"/>
  <c r="G327" i="1"/>
  <c r="G252" i="1"/>
  <c r="G246" i="1" s="1"/>
  <c r="G163" i="1"/>
  <c r="G143" i="1" s="1"/>
  <c r="G121" i="1"/>
  <c r="G115" i="1"/>
  <c r="G108" i="1"/>
  <c r="G105" i="1"/>
  <c r="G104" i="1" s="1"/>
  <c r="G102" i="1"/>
  <c r="G101" i="1" s="1"/>
  <c r="G99" i="1"/>
  <c r="G98" i="1" s="1"/>
  <c r="G95" i="1"/>
  <c r="G94" i="1" s="1"/>
  <c r="G92" i="1"/>
  <c r="G91" i="1" s="1"/>
  <c r="G88" i="1"/>
  <c r="G86" i="1"/>
  <c r="G83" i="1"/>
  <c r="G81" i="1"/>
  <c r="G79" i="1"/>
  <c r="G75" i="1"/>
  <c r="G74" i="1" s="1"/>
  <c r="G73" i="1" s="1"/>
  <c r="G71" i="1"/>
  <c r="G70" i="1" s="1"/>
  <c r="G68" i="1"/>
  <c r="G67" i="1" s="1"/>
  <c r="G65" i="1"/>
  <c r="G64" i="1" s="1"/>
  <c r="G61" i="1"/>
  <c r="G58" i="1"/>
  <c r="G55" i="1"/>
  <c r="G54" i="1" s="1"/>
  <c r="G52" i="1"/>
  <c r="G51" i="1" s="1"/>
  <c r="G49" i="1"/>
  <c r="G48" i="1" s="1"/>
  <c r="G46" i="1"/>
  <c r="G45" i="1" s="1"/>
  <c r="G43" i="1"/>
  <c r="G42" i="1" s="1"/>
  <c r="G40" i="1"/>
  <c r="G85" i="1" l="1"/>
  <c r="G57" i="1"/>
  <c r="G120" i="1"/>
  <c r="G107" i="1"/>
  <c r="G97" i="1"/>
  <c r="G90" i="1"/>
  <c r="G78" i="1"/>
  <c r="G77" i="1" l="1"/>
  <c r="G39" i="1"/>
  <c r="G37" i="1"/>
  <c r="G36" i="1" s="1"/>
  <c r="G34" i="1"/>
  <c r="G32" i="1"/>
  <c r="G30" i="1"/>
  <c r="G26" i="1"/>
  <c r="G25" i="1"/>
  <c r="G23" i="1"/>
  <c r="G22" i="1" s="1"/>
  <c r="G20" i="1"/>
  <c r="G18" i="1"/>
  <c r="G15" i="1"/>
  <c r="G14" i="1" s="1"/>
  <c r="G12" i="1"/>
  <c r="G11" i="1" s="1"/>
  <c r="G9" i="1"/>
  <c r="G8" i="1" s="1"/>
  <c r="G29" i="1" l="1"/>
  <c r="G28" i="1" s="1"/>
  <c r="G17" i="1"/>
  <c r="G7" i="1" s="1"/>
  <c r="G6" i="1" l="1"/>
  <c r="G1386" i="1" s="1"/>
  <c r="D9" i="1"/>
  <c r="D8" i="1" s="1"/>
  <c r="D12" i="1"/>
  <c r="D11" i="1" s="1"/>
  <c r="D15" i="1"/>
  <c r="D14" i="1" s="1"/>
  <c r="D18" i="1"/>
  <c r="D20" i="1"/>
  <c r="D23" i="1"/>
  <c r="D22" i="1" s="1"/>
  <c r="D26" i="1"/>
  <c r="D25" i="1" s="1"/>
  <c r="D30" i="1"/>
  <c r="D32" i="1"/>
  <c r="D34" i="1"/>
  <c r="D37" i="1"/>
  <c r="D36" i="1" s="1"/>
  <c r="D40" i="1"/>
  <c r="D39" i="1" s="1"/>
  <c r="D43" i="1"/>
  <c r="D42" i="1" s="1"/>
  <c r="D46" i="1"/>
  <c r="D45" i="1" s="1"/>
  <c r="D49" i="1"/>
  <c r="D48" i="1" s="1"/>
  <c r="D52" i="1"/>
  <c r="D51" i="1" s="1"/>
  <c r="D55" i="1"/>
  <c r="D54" i="1" s="1"/>
  <c r="D58" i="1"/>
  <c r="D61" i="1"/>
  <c r="D65" i="1"/>
  <c r="D64" i="1" s="1"/>
  <c r="D68" i="1"/>
  <c r="D67" i="1" s="1"/>
  <c r="D71" i="1"/>
  <c r="D70" i="1" s="1"/>
  <c r="D75" i="1"/>
  <c r="D74" i="1" s="1"/>
  <c r="D73" i="1" s="1"/>
  <c r="D79" i="1"/>
  <c r="D81" i="1"/>
  <c r="D83" i="1"/>
  <c r="D86" i="1"/>
  <c r="D88" i="1"/>
  <c r="D92" i="1"/>
  <c r="D91" i="1" s="1"/>
  <c r="D95" i="1"/>
  <c r="D94" i="1" s="1"/>
  <c r="D99" i="1"/>
  <c r="D98" i="1" s="1"/>
  <c r="D102" i="1"/>
  <c r="D101" i="1" s="1"/>
  <c r="D105" i="1"/>
  <c r="D104" i="1" s="1"/>
  <c r="D109" i="1"/>
  <c r="D111" i="1"/>
  <c r="D113" i="1"/>
  <c r="D118" i="1"/>
  <c r="D116" i="1"/>
  <c r="D122" i="1"/>
  <c r="D124" i="1"/>
  <c r="D126" i="1"/>
  <c r="D131" i="1"/>
  <c r="D134" i="1"/>
  <c r="D137" i="1"/>
  <c r="D139" i="1"/>
  <c r="D141" i="1"/>
  <c r="D147" i="1"/>
  <c r="D145" i="1"/>
  <c r="D151" i="1"/>
  <c r="D153" i="1"/>
  <c r="D155" i="1"/>
  <c r="D158" i="1"/>
  <c r="D157" i="1" s="1"/>
  <c r="D161" i="1"/>
  <c r="D160" i="1" s="1"/>
  <c r="D165" i="1"/>
  <c r="D167" i="1"/>
  <c r="D169" i="1"/>
  <c r="D171" i="1"/>
  <c r="D174" i="1"/>
  <c r="D173" i="1" s="1"/>
  <c r="D177" i="1"/>
  <c r="D176" i="1" s="1"/>
  <c r="D180" i="1"/>
  <c r="D182" i="1"/>
  <c r="D184" i="1"/>
  <c r="D188" i="1"/>
  <c r="D187" i="1" s="1"/>
  <c r="D192" i="1"/>
  <c r="D191" i="1" s="1"/>
  <c r="D195" i="1"/>
  <c r="D194" i="1" s="1"/>
  <c r="D199" i="1"/>
  <c r="D198" i="1" s="1"/>
  <c r="D203" i="1"/>
  <c r="D205" i="1"/>
  <c r="D209" i="1"/>
  <c r="D208" i="1" s="1"/>
  <c r="D212" i="1"/>
  <c r="D211" i="1" s="1"/>
  <c r="D215" i="1"/>
  <c r="D214" i="1" s="1"/>
  <c r="D219" i="1"/>
  <c r="D218" i="1" s="1"/>
  <c r="D222" i="1"/>
  <c r="D221" i="1" s="1"/>
  <c r="D225" i="1"/>
  <c r="D227" i="1"/>
  <c r="D229" i="1"/>
  <c r="D233" i="1"/>
  <c r="D232" i="1" s="1"/>
  <c r="D236" i="1"/>
  <c r="D239" i="1"/>
  <c r="D243" i="1"/>
  <c r="D242" i="1" s="1"/>
  <c r="D241" i="1" s="1"/>
  <c r="D248" i="1"/>
  <c r="D250" i="1"/>
  <c r="D144" i="1" l="1"/>
  <c r="D202" i="1"/>
  <c r="D115" i="1"/>
  <c r="D108" i="1"/>
  <c r="D107" i="1" s="1"/>
  <c r="D57" i="1"/>
  <c r="D85" i="1"/>
  <c r="D29" i="1"/>
  <c r="D17" i="1"/>
  <c r="D7" i="1" s="1"/>
  <c r="D247" i="1"/>
  <c r="D235" i="1"/>
  <c r="D231" i="1" s="1"/>
  <c r="D224" i="1"/>
  <c r="D217" i="1" s="1"/>
  <c r="D97" i="1"/>
  <c r="D164" i="1"/>
  <c r="D136" i="1"/>
  <c r="D121" i="1"/>
  <c r="D120" i="1" s="1"/>
  <c r="D179" i="1"/>
  <c r="D150" i="1"/>
  <c r="D149" i="1" s="1"/>
  <c r="D130" i="1"/>
  <c r="D90" i="1"/>
  <c r="D78" i="1"/>
  <c r="D197" i="1"/>
  <c r="D190" i="1"/>
  <c r="D254" i="1"/>
  <c r="D253" i="1" s="1"/>
  <c r="D257" i="1"/>
  <c r="D256" i="1" s="1"/>
  <c r="D260" i="1"/>
  <c r="D262" i="1"/>
  <c r="D265" i="1"/>
  <c r="D268" i="1"/>
  <c r="D270" i="1"/>
  <c r="D275" i="1"/>
  <c r="D277" i="1"/>
  <c r="D279" i="1"/>
  <c r="D282" i="1"/>
  <c r="D281" i="1" s="1"/>
  <c r="D285" i="1"/>
  <c r="D284" i="1" s="1"/>
  <c r="D288" i="1"/>
  <c r="D287" i="1" s="1"/>
  <c r="D291" i="1"/>
  <c r="D290" i="1" s="1"/>
  <c r="D294" i="1"/>
  <c r="D293" i="1" s="1"/>
  <c r="D297" i="1"/>
  <c r="D299" i="1"/>
  <c r="D301" i="1"/>
  <c r="D305" i="1"/>
  <c r="D307" i="1"/>
  <c r="D309" i="1"/>
  <c r="D311" i="1"/>
  <c r="D313" i="1"/>
  <c r="D316" i="1"/>
  <c r="D315" i="1" s="1"/>
  <c r="D320" i="1"/>
  <c r="D322" i="1"/>
  <c r="D325" i="1"/>
  <c r="D324" i="1" s="1"/>
  <c r="D329" i="1"/>
  <c r="D331" i="1"/>
  <c r="D333" i="1"/>
  <c r="D337" i="1"/>
  <c r="D336" i="1" s="1"/>
  <c r="D340" i="1"/>
  <c r="D339" i="1" s="1"/>
  <c r="D343" i="1"/>
  <c r="D342" i="1" s="1"/>
  <c r="D347" i="1"/>
  <c r="D346" i="1" s="1"/>
  <c r="D350" i="1"/>
  <c r="D349" i="1" s="1"/>
  <c r="D354" i="1"/>
  <c r="D356" i="1"/>
  <c r="D360" i="1"/>
  <c r="D359" i="1" s="1"/>
  <c r="D358" i="1" s="1"/>
  <c r="D364" i="1"/>
  <c r="D363" i="1" s="1"/>
  <c r="D362" i="1" s="1"/>
  <c r="D368" i="1"/>
  <c r="D367" i="1" s="1"/>
  <c r="D371" i="1"/>
  <c r="D370" i="1" s="1"/>
  <c r="D375" i="1"/>
  <c r="D374" i="1" s="1"/>
  <c r="D378" i="1"/>
  <c r="D377" i="1" s="1"/>
  <c r="D382" i="1"/>
  <c r="D384" i="1"/>
  <c r="D388" i="1"/>
  <c r="D390" i="1"/>
  <c r="D392" i="1"/>
  <c r="D396" i="1"/>
  <c r="D398" i="1"/>
  <c r="D400" i="1"/>
  <c r="D403" i="1"/>
  <c r="D405" i="1"/>
  <c r="D407" i="1"/>
  <c r="D410" i="1"/>
  <c r="D413" i="1"/>
  <c r="D417" i="1"/>
  <c r="D416" i="1" s="1"/>
  <c r="D420" i="1"/>
  <c r="D423" i="1"/>
  <c r="D427" i="1"/>
  <c r="D429" i="1"/>
  <c r="D431" i="1"/>
  <c r="D434" i="1"/>
  <c r="D436" i="1"/>
  <c r="D438" i="1"/>
  <c r="D442" i="1"/>
  <c r="D441" i="1" s="1"/>
  <c r="D440" i="1" s="1"/>
  <c r="D446" i="1"/>
  <c r="D445" i="1" s="1"/>
  <c r="D444" i="1" s="1"/>
  <c r="D450" i="1"/>
  <c r="D449" i="1" s="1"/>
  <c r="D448" i="1" s="1"/>
  <c r="D454" i="1"/>
  <c r="D453" i="1" s="1"/>
  <c r="D452" i="1" s="1"/>
  <c r="D459" i="1"/>
  <c r="D461" i="1"/>
  <c r="D463" i="1"/>
  <c r="D466" i="1"/>
  <c r="D465" i="1" s="1"/>
  <c r="D470" i="1"/>
  <c r="D469" i="1" s="1"/>
  <c r="D473" i="1"/>
  <c r="D475" i="1"/>
  <c r="D478" i="1"/>
  <c r="D477" i="1" s="1"/>
  <c r="D481" i="1"/>
  <c r="D480" i="1" s="1"/>
  <c r="D484" i="1"/>
  <c r="D483" i="1" s="1"/>
  <c r="D488" i="1"/>
  <c r="D490" i="1"/>
  <c r="D493" i="1"/>
  <c r="D492" i="1" s="1"/>
  <c r="D496" i="1"/>
  <c r="D499" i="1"/>
  <c r="D501" i="1"/>
  <c r="D505" i="1"/>
  <c r="D504" i="1" s="1"/>
  <c r="D508" i="1"/>
  <c r="D507" i="1" s="1"/>
  <c r="D512" i="1"/>
  <c r="D514" i="1"/>
  <c r="D516" i="1"/>
  <c r="D519" i="1"/>
  <c r="D521" i="1"/>
  <c r="D523" i="1"/>
  <c r="D526" i="1"/>
  <c r="D525" i="1" s="1"/>
  <c r="D345" i="1" l="1"/>
  <c r="D28" i="1"/>
  <c r="D328" i="1"/>
  <c r="D77" i="1"/>
  <c r="D6" i="1" s="1"/>
  <c r="D518" i="1"/>
  <c r="D381" i="1"/>
  <c r="D380" i="1" s="1"/>
  <c r="D511" i="1"/>
  <c r="D296" i="1"/>
  <c r="D433" i="1"/>
  <c r="D409" i="1"/>
  <c r="D487" i="1"/>
  <c r="D472" i="1"/>
  <c r="D373" i="1"/>
  <c r="D319" i="1"/>
  <c r="D318" i="1" s="1"/>
  <c r="D163" i="1"/>
  <c r="D143" i="1" s="1"/>
  <c r="D304" i="1"/>
  <c r="D303" i="1" s="1"/>
  <c r="D259" i="1"/>
  <c r="D503" i="1"/>
  <c r="D458" i="1"/>
  <c r="D395" i="1"/>
  <c r="D366" i="1"/>
  <c r="D353" i="1"/>
  <c r="D352" i="1" s="1"/>
  <c r="D274" i="1"/>
  <c r="D267" i="1"/>
  <c r="D495" i="1"/>
  <c r="D419" i="1"/>
  <c r="D426" i="1"/>
  <c r="D402" i="1"/>
  <c r="D387" i="1"/>
  <c r="D386" i="1" s="1"/>
  <c r="D335" i="1"/>
  <c r="D530" i="1"/>
  <c r="D532" i="1"/>
  <c r="D534" i="1"/>
  <c r="D538" i="1"/>
  <c r="D540" i="1"/>
  <c r="D543" i="1"/>
  <c r="D545" i="1"/>
  <c r="D549" i="1"/>
  <c r="D551" i="1"/>
  <c r="D553" i="1"/>
  <c r="D556" i="1"/>
  <c r="D555" i="1" s="1"/>
  <c r="D560" i="1"/>
  <c r="D559" i="1" s="1"/>
  <c r="D558" i="1" s="1"/>
  <c r="D564" i="1"/>
  <c r="D563" i="1" s="1"/>
  <c r="D562" i="1" s="1"/>
  <c r="D570" i="1"/>
  <c r="D568" i="1"/>
  <c r="D574" i="1"/>
  <c r="D576" i="1"/>
  <c r="D580" i="1"/>
  <c r="D584" i="1"/>
  <c r="D586" i="1"/>
  <c r="D589" i="1"/>
  <c r="D588" i="1" s="1"/>
  <c r="D592" i="1"/>
  <c r="D591" i="1" s="1"/>
  <c r="D595" i="1"/>
  <c r="D594" i="1" s="1"/>
  <c r="D598" i="1"/>
  <c r="D597" i="1" s="1"/>
  <c r="D602" i="1"/>
  <c r="D604" i="1"/>
  <c r="D606" i="1"/>
  <c r="D609" i="1"/>
  <c r="D608" i="1" s="1"/>
  <c r="D613" i="1"/>
  <c r="D612" i="1" s="1"/>
  <c r="D620" i="1"/>
  <c r="D622" i="1"/>
  <c r="D624" i="1"/>
  <c r="D631" i="1"/>
  <c r="D629" i="1"/>
  <c r="D627" i="1"/>
  <c r="D635" i="1"/>
  <c r="D637" i="1"/>
  <c r="D639" i="1"/>
  <c r="D642" i="1"/>
  <c r="D641" i="1" s="1"/>
  <c r="D646" i="1"/>
  <c r="D645" i="1" s="1"/>
  <c r="D649" i="1"/>
  <c r="D648" i="1" s="1"/>
  <c r="D653" i="1"/>
  <c r="D652" i="1" s="1"/>
  <c r="D656" i="1"/>
  <c r="D655" i="1" s="1"/>
  <c r="D659" i="1"/>
  <c r="D658" i="1" s="1"/>
  <c r="D662" i="1"/>
  <c r="D661" i="1" s="1"/>
  <c r="D664" i="1"/>
  <c r="D486" i="1" l="1"/>
  <c r="D510" i="1"/>
  <c r="D252" i="1"/>
  <c r="D246" i="1" s="1"/>
  <c r="D425" i="1"/>
  <c r="D601" i="1"/>
  <c r="D600" i="1" s="1"/>
  <c r="D619" i="1"/>
  <c r="D626" i="1"/>
  <c r="D583" i="1"/>
  <c r="D542" i="1"/>
  <c r="D537" i="1"/>
  <c r="D457" i="1"/>
  <c r="D456" i="1" s="1"/>
  <c r="D634" i="1"/>
  <c r="D633" i="1" s="1"/>
  <c r="D573" i="1"/>
  <c r="D548" i="1"/>
  <c r="D547" i="1" s="1"/>
  <c r="D529" i="1"/>
  <c r="D644" i="1"/>
  <c r="D394" i="1"/>
  <c r="D327" i="1"/>
  <c r="D651" i="1"/>
  <c r="D567" i="1"/>
  <c r="D676" i="1"/>
  <c r="D674" i="1"/>
  <c r="D672" i="1"/>
  <c r="D680" i="1"/>
  <c r="D682" i="1"/>
  <c r="D686" i="1"/>
  <c r="D685" i="1" s="1"/>
  <c r="D684" i="1" s="1"/>
  <c r="D692" i="1"/>
  <c r="D690" i="1"/>
  <c r="D700" i="1"/>
  <c r="D698" i="1"/>
  <c r="D696" i="1"/>
  <c r="D704" i="1"/>
  <c r="D706" i="1"/>
  <c r="D708" i="1"/>
  <c r="D711" i="1"/>
  <c r="D710" i="1" s="1"/>
  <c r="D714" i="1"/>
  <c r="D716" i="1"/>
  <c r="D719" i="1"/>
  <c r="D721" i="1"/>
  <c r="D725" i="1"/>
  <c r="D727" i="1"/>
  <c r="D729" i="1"/>
  <c r="D732" i="1"/>
  <c r="D731" i="1" s="1"/>
  <c r="D735" i="1"/>
  <c r="D734" i="1" s="1"/>
  <c r="D740" i="1"/>
  <c r="D739" i="1" s="1"/>
  <c r="D743" i="1"/>
  <c r="D742" i="1" s="1"/>
  <c r="D746" i="1"/>
  <c r="D745" i="1" s="1"/>
  <c r="D749" i="1"/>
  <c r="D748" i="1" s="1"/>
  <c r="D752" i="1"/>
  <c r="D751" i="1" s="1"/>
  <c r="D755" i="1"/>
  <c r="D754" i="1"/>
  <c r="D758" i="1"/>
  <c r="D757" i="1" s="1"/>
  <c r="D761" i="1"/>
  <c r="D760" i="1" s="1"/>
  <c r="D764" i="1"/>
  <c r="D763" i="1" s="1"/>
  <c r="D767" i="1"/>
  <c r="D766" i="1" s="1"/>
  <c r="D770" i="1"/>
  <c r="D769" i="1" s="1"/>
  <c r="D773" i="1"/>
  <c r="D775" i="1"/>
  <c r="D772" i="1" s="1"/>
  <c r="D778" i="1"/>
  <c r="D777" i="1" s="1"/>
  <c r="D781" i="1"/>
  <c r="D783" i="1"/>
  <c r="D785" i="1"/>
  <c r="D790" i="1"/>
  <c r="D792" i="1"/>
  <c r="D794" i="1"/>
  <c r="D797" i="1"/>
  <c r="D796" i="1" s="1"/>
  <c r="D802" i="1"/>
  <c r="D801" i="1" s="1"/>
  <c r="D800" i="1" s="1"/>
  <c r="D806" i="1"/>
  <c r="D805" i="1" s="1"/>
  <c r="D809" i="1"/>
  <c r="D808" i="1" s="1"/>
  <c r="D812" i="1"/>
  <c r="D811" i="1" s="1"/>
  <c r="D780" i="1" l="1"/>
  <c r="D789" i="1"/>
  <c r="D788" i="1" s="1"/>
  <c r="D572" i="1"/>
  <c r="D566" i="1" s="1"/>
  <c r="D536" i="1"/>
  <c r="D528" i="1" s="1"/>
  <c r="D718" i="1"/>
  <c r="D618" i="1"/>
  <c r="D804" i="1"/>
  <c r="D724" i="1"/>
  <c r="D723" i="1" s="1"/>
  <c r="D713" i="1"/>
  <c r="D679" i="1"/>
  <c r="D678" i="1" s="1"/>
  <c r="D703" i="1"/>
  <c r="D695" i="1"/>
  <c r="D671" i="1"/>
  <c r="D738" i="1"/>
  <c r="D689" i="1"/>
  <c r="D688" i="1" s="1"/>
  <c r="D817" i="1"/>
  <c r="D816" i="1" s="1"/>
  <c r="D815" i="1" s="1"/>
  <c r="D821" i="1"/>
  <c r="D820" i="1" s="1"/>
  <c r="D819" i="1" s="1"/>
  <c r="D825" i="1"/>
  <c r="D824" i="1" s="1"/>
  <c r="D828" i="1"/>
  <c r="D830" i="1"/>
  <c r="D833" i="1"/>
  <c r="D832" i="1" s="1"/>
  <c r="D837" i="1"/>
  <c r="D836" i="1" s="1"/>
  <c r="D840" i="1"/>
  <c r="D842" i="1"/>
  <c r="D844" i="1"/>
  <c r="D848" i="1"/>
  <c r="D847" i="1" s="1"/>
  <c r="D851" i="1"/>
  <c r="D850" i="1" s="1"/>
  <c r="D855" i="1"/>
  <c r="D857" i="1"/>
  <c r="D860" i="1"/>
  <c r="D859" i="1" s="1"/>
  <c r="D866" i="1"/>
  <c r="D864" i="1"/>
  <c r="D869" i="1"/>
  <c r="D871" i="1"/>
  <c r="D873" i="1"/>
  <c r="D875" i="1"/>
  <c r="D879" i="1"/>
  <c r="D878" i="1" s="1"/>
  <c r="D882" i="1"/>
  <c r="D884" i="1"/>
  <c r="D888" i="1"/>
  <c r="D887" i="1" s="1"/>
  <c r="D891" i="1"/>
  <c r="D890" i="1" s="1"/>
  <c r="D895" i="1"/>
  <c r="D894" i="1" s="1"/>
  <c r="D899" i="1"/>
  <c r="D898" i="1" s="1"/>
  <c r="D902" i="1"/>
  <c r="D901" i="1" s="1"/>
  <c r="D906" i="1"/>
  <c r="D908" i="1"/>
  <c r="D910" i="1"/>
  <c r="D914" i="1"/>
  <c r="D916" i="1"/>
  <c r="D919" i="1"/>
  <c r="D921" i="1"/>
  <c r="D925" i="1"/>
  <c r="D927" i="1"/>
  <c r="D929" i="1"/>
  <c r="D932" i="1"/>
  <c r="D935" i="1"/>
  <c r="D934" i="1" s="1"/>
  <c r="D941" i="1"/>
  <c r="D943" i="1"/>
  <c r="D945" i="1"/>
  <c r="D948" i="1"/>
  <c r="D950" i="1"/>
  <c r="D952" i="1"/>
  <c r="D956" i="1"/>
  <c r="D955" i="1" s="1"/>
  <c r="D959" i="1"/>
  <c r="D958" i="1" s="1"/>
  <c r="D962" i="1"/>
  <c r="D961" i="1" s="1"/>
  <c r="D967" i="1"/>
  <c r="D969" i="1"/>
  <c r="D971" i="1"/>
  <c r="D974" i="1"/>
  <c r="D976" i="1"/>
  <c r="D981" i="1"/>
  <c r="D979" i="1"/>
  <c r="D984" i="1"/>
  <c r="D983" i="1" s="1"/>
  <c r="D987" i="1"/>
  <c r="D986" i="1" s="1"/>
  <c r="D991" i="1"/>
  <c r="D990" i="1"/>
  <c r="D994" i="1"/>
  <c r="D993" i="1" s="1"/>
  <c r="D998" i="1"/>
  <c r="D1000" i="1"/>
  <c r="D1003" i="1"/>
  <c r="D1006" i="1"/>
  <c r="D1005" i="1" s="1"/>
  <c r="D1011" i="1"/>
  <c r="D1013" i="1"/>
  <c r="D1015" i="1"/>
  <c r="D1017" i="1"/>
  <c r="D1019" i="1"/>
  <c r="D1021" i="1"/>
  <c r="D1023" i="1"/>
  <c r="D1027" i="1"/>
  <c r="D1026" i="1" s="1"/>
  <c r="D1030" i="1"/>
  <c r="D1029" i="1" s="1"/>
  <c r="D1034" i="1"/>
  <c r="D1033" i="1" s="1"/>
  <c r="D1032" i="1" s="1"/>
  <c r="D1038" i="1"/>
  <c r="D1037" i="1" s="1"/>
  <c r="D1036" i="1" s="1"/>
  <c r="D1042" i="1"/>
  <c r="D1041" i="1" s="1"/>
  <c r="D1040" i="1" s="1"/>
  <c r="D1047" i="1"/>
  <c r="D1051" i="1"/>
  <c r="D1054" i="1"/>
  <c r="D1056" i="1"/>
  <c r="D1060" i="1"/>
  <c r="D1059" i="1" s="1"/>
  <c r="D1058" i="1" s="1"/>
  <c r="D973" i="1" l="1"/>
  <c r="D913" i="1"/>
  <c r="D966" i="1"/>
  <c r="D918" i="1"/>
  <c r="D912" i="1" s="1"/>
  <c r="D1046" i="1"/>
  <c r="D702" i="1"/>
  <c r="D694" i="1" s="1"/>
  <c r="D989" i="1"/>
  <c r="D881" i="1"/>
  <c r="D877" i="1" s="1"/>
  <c r="D737" i="1"/>
  <c r="D863" i="1"/>
  <c r="D854" i="1"/>
  <c r="D853" i="1" s="1"/>
  <c r="D978" i="1"/>
  <c r="D965" i="1" s="1"/>
  <c r="D940" i="1"/>
  <c r="D939" i="1" s="1"/>
  <c r="D938" i="1" s="1"/>
  <c r="D839" i="1"/>
  <c r="D827" i="1"/>
  <c r="D823" i="1" s="1"/>
  <c r="D814" i="1" s="1"/>
  <c r="D670" i="1"/>
  <c r="D997" i="1"/>
  <c r="D996" i="1" s="1"/>
  <c r="D947" i="1"/>
  <c r="D924" i="1"/>
  <c r="D923" i="1" s="1"/>
  <c r="D905" i="1"/>
  <c r="D846" i="1"/>
  <c r="D893" i="1"/>
  <c r="D1053" i="1"/>
  <c r="D1010" i="1"/>
  <c r="D1009" i="1" s="1"/>
  <c r="D868" i="1"/>
  <c r="D1064" i="1"/>
  <c r="D1063" i="1" s="1"/>
  <c r="D1068" i="1"/>
  <c r="D1067" i="1" s="1"/>
  <c r="D1071" i="1"/>
  <c r="D1070" i="1" s="1"/>
  <c r="D1074" i="1"/>
  <c r="D1073" i="1" s="1"/>
  <c r="D1077" i="1"/>
  <c r="D1076" i="1" s="1"/>
  <c r="D1080" i="1"/>
  <c r="D1079" i="1" s="1"/>
  <c r="D1083" i="1"/>
  <c r="D1085" i="1"/>
  <c r="D1087" i="1"/>
  <c r="D1090" i="1"/>
  <c r="D1089" i="1" s="1"/>
  <c r="D1093" i="1"/>
  <c r="D1092" i="1" s="1"/>
  <c r="D1096" i="1"/>
  <c r="D1095" i="1" s="1"/>
  <c r="D1099" i="1"/>
  <c r="D1098" i="1" s="1"/>
  <c r="D1102" i="1"/>
  <c r="D1101" i="1" s="1"/>
  <c r="D1105" i="1"/>
  <c r="D1107" i="1"/>
  <c r="D1109" i="1"/>
  <c r="D1113" i="1"/>
  <c r="D1115" i="1"/>
  <c r="D1117" i="1"/>
  <c r="D1120" i="1"/>
  <c r="D1119" i="1" s="1"/>
  <c r="D1128" i="1"/>
  <c r="D1126" i="1"/>
  <c r="D1124" i="1"/>
  <c r="D1132" i="1"/>
  <c r="D1131" i="1" s="1"/>
  <c r="D1130" i="1" s="1"/>
  <c r="D1136" i="1"/>
  <c r="D1138" i="1"/>
  <c r="D1140" i="1"/>
  <c r="D1143" i="1"/>
  <c r="D1142" i="1" s="1"/>
  <c r="D1147" i="1"/>
  <c r="D1149" i="1"/>
  <c r="D1151" i="1"/>
  <c r="D1155" i="1"/>
  <c r="D1157" i="1"/>
  <c r="D1159" i="1"/>
  <c r="D1162" i="1"/>
  <c r="D1161" i="1" s="1"/>
  <c r="D1166" i="1"/>
  <c r="D1165" i="1" s="1"/>
  <c r="D1164" i="1" s="1"/>
  <c r="D1170" i="1"/>
  <c r="D1169" i="1" s="1"/>
  <c r="D1168" i="1" s="1"/>
  <c r="D1174" i="1"/>
  <c r="D1173" i="1" s="1"/>
  <c r="D1178" i="1"/>
  <c r="D1177" i="1" s="1"/>
  <c r="D1176" i="1" s="1"/>
  <c r="D1182" i="1"/>
  <c r="D1181" i="1" s="1"/>
  <c r="D1180" i="1" s="1"/>
  <c r="D1186" i="1"/>
  <c r="D1185" i="1" s="1"/>
  <c r="D1194" i="1"/>
  <c r="D1192" i="1"/>
  <c r="D1197" i="1"/>
  <c r="D1196" i="1" s="1"/>
  <c r="D1200" i="1"/>
  <c r="D1199" i="1" s="1"/>
  <c r="D1203" i="1"/>
  <c r="D1202" i="1" s="1"/>
  <c r="D1206" i="1"/>
  <c r="D1208" i="1"/>
  <c r="D1210" i="1"/>
  <c r="D1213" i="1"/>
  <c r="D1212" i="1" s="1"/>
  <c r="D1216" i="1"/>
  <c r="D1215" i="1" s="1"/>
  <c r="D1219" i="1"/>
  <c r="D1218" i="1" s="1"/>
  <c r="D1224" i="1"/>
  <c r="D1223" i="1" s="1"/>
  <c r="D1227" i="1"/>
  <c r="D1226" i="1" s="1"/>
  <c r="D1231" i="1"/>
  <c r="D1230" i="1" s="1"/>
  <c r="D1229" i="1" s="1"/>
  <c r="D1237" i="1"/>
  <c r="D1235" i="1"/>
  <c r="D1242" i="1"/>
  <c r="D1244" i="1"/>
  <c r="D1246" i="1"/>
  <c r="D1249" i="1"/>
  <c r="D1248" i="1" s="1"/>
  <c r="D1252" i="1"/>
  <c r="D1251" i="1" s="1"/>
  <c r="D1255" i="1"/>
  <c r="D1257" i="1"/>
  <c r="D1259" i="1"/>
  <c r="D1262" i="1"/>
  <c r="D1264" i="1"/>
  <c r="D1267" i="1"/>
  <c r="D1269" i="1"/>
  <c r="D1266" i="1" s="1"/>
  <c r="D1273" i="1"/>
  <c r="D1275" i="1"/>
  <c r="D1277" i="1"/>
  <c r="D1280" i="1"/>
  <c r="D1279" i="1" s="1"/>
  <c r="D1284" i="1"/>
  <c r="D1286" i="1"/>
  <c r="D1288" i="1"/>
  <c r="D1291" i="1"/>
  <c r="D1293" i="1"/>
  <c r="D1295" i="1"/>
  <c r="D1299" i="1"/>
  <c r="D1301" i="1"/>
  <c r="D1303" i="1"/>
  <c r="D1307" i="1"/>
  <c r="D1309" i="1"/>
  <c r="D1312" i="1"/>
  <c r="D1311" i="1" s="1"/>
  <c r="D1316" i="1"/>
  <c r="D1318" i="1"/>
  <c r="D1320" i="1"/>
  <c r="D1323" i="1"/>
  <c r="D1322" i="1" s="1"/>
  <c r="D1327" i="1"/>
  <c r="D1326" i="1" s="1"/>
  <c r="D1330" i="1"/>
  <c r="D1329" i="1" s="1"/>
  <c r="D1333" i="1"/>
  <c r="D1332" i="1" s="1"/>
  <c r="D1336" i="1"/>
  <c r="D1338" i="1"/>
  <c r="D1340" i="1"/>
  <c r="D1342" i="1"/>
  <c r="D1345" i="1"/>
  <c r="D1347" i="1"/>
  <c r="D1350" i="1"/>
  <c r="D1349" i="1" s="1"/>
  <c r="D1353" i="1"/>
  <c r="D1352" i="1" s="1"/>
  <c r="D1356" i="1"/>
  <c r="D1355" i="1" s="1"/>
  <c r="D1359" i="1"/>
  <c r="D1361" i="1"/>
  <c r="D1364" i="1"/>
  <c r="D1363" i="1" s="1"/>
  <c r="D1368" i="1"/>
  <c r="D1367" i="1" s="1"/>
  <c r="D1371" i="1"/>
  <c r="D1373" i="1"/>
  <c r="D1378" i="1"/>
  <c r="D1377" i="1" s="1"/>
  <c r="D1381" i="1"/>
  <c r="D1380" i="1" s="1"/>
  <c r="D1384" i="1"/>
  <c r="D1383" i="1" s="1"/>
  <c r="D1272" i="1" l="1"/>
  <c r="D1112" i="1"/>
  <c r="D1111" i="1" s="1"/>
  <c r="D904" i="1"/>
  <c r="D1045" i="1"/>
  <c r="D1370" i="1"/>
  <c r="D1366" i="1" s="1"/>
  <c r="D1191" i="1"/>
  <c r="D862" i="1"/>
  <c r="D1335" i="1"/>
  <c r="D1325" i="1" s="1"/>
  <c r="D1222" i="1"/>
  <c r="D1221" i="1" s="1"/>
  <c r="D835" i="1"/>
  <c r="D1376" i="1"/>
  <c r="D1375" i="1" s="1"/>
  <c r="D964" i="1"/>
  <c r="D1306" i="1"/>
  <c r="D1305" i="1" s="1"/>
  <c r="D1234" i="1"/>
  <c r="D1233" i="1" s="1"/>
  <c r="D1358" i="1"/>
  <c r="D1254" i="1"/>
  <c r="D1205" i="1"/>
  <c r="D1241" i="1"/>
  <c r="D1315" i="1"/>
  <c r="D1283" i="1"/>
  <c r="D1082" i="1"/>
  <c r="D1271" i="1"/>
  <c r="D1344" i="1"/>
  <c r="D1298" i="1"/>
  <c r="D1297" i="1" s="1"/>
  <c r="D1261" i="1"/>
  <c r="D1290" i="1"/>
  <c r="D1154" i="1"/>
  <c r="D1153" i="1" s="1"/>
  <c r="D1146" i="1"/>
  <c r="D1145" i="1" s="1"/>
  <c r="D1135" i="1"/>
  <c r="D1134" i="1" s="1"/>
  <c r="D1104" i="1"/>
  <c r="D1314" i="1"/>
  <c r="D1062" i="1"/>
  <c r="D1123" i="1"/>
  <c r="D1122" i="1" s="1"/>
  <c r="D1172" i="1"/>
  <c r="D1184" i="1"/>
  <c r="D1066" i="1" l="1"/>
  <c r="D1190" i="1"/>
  <c r="D1240" i="1"/>
  <c r="D1282" i="1"/>
  <c r="D1386" i="1" l="1"/>
</calcChain>
</file>

<file path=xl/sharedStrings.xml><?xml version="1.0" encoding="utf-8"?>
<sst xmlns="http://schemas.openxmlformats.org/spreadsheetml/2006/main" count="8300" uniqueCount="849">
  <si>
    <t/>
  </si>
  <si>
    <t>Наименование</t>
  </si>
  <si>
    <t>Целевая статья</t>
  </si>
  <si>
    <t>Группы и подгруппы видов расходов</t>
  </si>
  <si>
    <t>2017 год</t>
  </si>
  <si>
    <t>1</t>
  </si>
  <si>
    <t>2</t>
  </si>
  <si>
    <t>3</t>
  </si>
  <si>
    <t>4</t>
  </si>
  <si>
    <t>5</t>
  </si>
  <si>
    <t>Государственная программа Калужской области "Развитие здравоохранения в Калужской области"</t>
  </si>
  <si>
    <t>010 0000</t>
  </si>
  <si>
    <t>011 0000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</si>
  <si>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Профилактики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</si>
  <si>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011 0101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</si>
  <si>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</si>
  <si>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</si>
  <si>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</si>
  <si>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</si>
  <si>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Профилактика инфекционных заболеваний, включая иммунопрофилактику</t>
  </si>
  <si>
    <t>011 0102</t>
  </si>
  <si>
    <t>Субсидии автономным учреждениям</t>
  </si>
  <si>
    <t>620</t>
  </si>
  <si>
    <t>Профилактика ВИЧ, вирусных гепатитов</t>
  </si>
  <si>
    <t>011 0103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</si>
  <si>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</si>
  <si>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011 0104</t>
  </si>
  <si>
    <t>Иные бюджетные ассигнования</t>
  </si>
  <si>
    <t>800</t>
  </si>
  <si>
    <t>Специальные расходы</t>
  </si>
  <si>
    <t>880</t>
  </si>
  <si>
    <t>Мероприятия по профилактике, выявлению, мониторингу лечения и лечению лиц, инфицированных вирусами иммунодефицита человека и гепатитов В и С</t>
  </si>
  <si>
    <t>011 5072</t>
  </si>
  <si>
    <t>Реализация мероприятий по профилактике ВИЧ-инфекции и гепатитов В и С</t>
  </si>
  <si>
    <t>011 5179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</si>
  <si>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</si>
  <si>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012 0000</t>
  </si>
  <si>
    <t>Расходы на обеспечение деятельности (оказание услуг) государственных учреждений</t>
  </si>
  <si>
    <t>012 0059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</si>
  <si>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</si>
  <si>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</si>
  <si>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</si>
  <si>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</si>
  <si>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</si>
  <si>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</si>
  <si>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</si>
  <si>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</si>
  <si>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</si>
  <si>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</si>
  <si>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Совершенствование системы оказания медицинской помощи больным туберкулезом</t>
  </si>
  <si>
    <t>012 0105</t>
  </si>
  <si>
    <t>Совершенствование оказания медицинской помощи лицам, инфицированным вирусом иммунодефицита человека, гепатитами В и С</t>
  </si>
  <si>
    <t>012 0106</t>
  </si>
  <si>
    <t>Совершенствование системы оказания медицинской помощи наркологическим больным</t>
  </si>
  <si>
    <t>012 0107</t>
  </si>
  <si>
    <t>Совершенствование системы оказания медицинской помощи больным психическими расстройствами и расстройствами поведения</t>
  </si>
  <si>
    <t>012 0108</t>
  </si>
  <si>
    <t>Совершенствование системы оказания медицинской помощи больным онкологическими заболеваниями</t>
  </si>
  <si>
    <t>012 0109</t>
  </si>
  <si>
    <t>Совершенствование оказания скорой, в том числе скорой специализированной, медицинской помощи, медицинской эвакуации</t>
  </si>
  <si>
    <t>012 0110</t>
  </si>
  <si>
    <t>Совершенствование оказания медицинской помощи пострадавшим при дорожно-транспортных происшествиях</t>
  </si>
  <si>
    <t>012 0111</t>
  </si>
  <si>
    <t>Совершенствование системы оказания медицинской помощи больным с прочими заболеваниями</t>
  </si>
  <si>
    <t>012 0112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</si>
  <si>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</si>
  <si>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</si>
  <si>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Совершенствование высокотехнологичной медицинской помощи, развитие новых эффективных методов лечения</t>
  </si>
  <si>
    <t>012 0113</t>
  </si>
  <si>
    <t>Развитие службы крови</t>
  </si>
  <si>
    <t>012 0114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</si>
  <si>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</si>
  <si>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012 5174</t>
  </si>
  <si>
    <t>Подпрограмма "Охрана здоровья матери и ребенка"</t>
  </si>
  <si>
    <t>014 0000</t>
  </si>
  <si>
    <t>Создание системы раннего выявления и коррекции нарушений развития ребенка</t>
  </si>
  <si>
    <t>014 0117</t>
  </si>
  <si>
    <t>Подпрограмма "Развитие медицинской реабилитации и санаторно-курортного лечения, в том числе детям"</t>
  </si>
  <si>
    <t>015 0000</t>
  </si>
  <si>
    <t>015 0059</t>
  </si>
  <si>
    <t>Медицинская реабилитация пациентов в санаториях</t>
  </si>
  <si>
    <t>015 0122</t>
  </si>
  <si>
    <t>Подпрограмма "Оказание паллиативной помощи, в том числе детям"</t>
  </si>
  <si>
    <t>016 0000</t>
  </si>
  <si>
    <t>Оказание паллиативной помощи взрослым</t>
  </si>
  <si>
    <t>016 0123</t>
  </si>
  <si>
    <t>Оказание паллиативной помощи детям</t>
  </si>
  <si>
    <t>016 0124</t>
  </si>
  <si>
    <t>Подпрограмма "Совершенствование системы лекарственного обеспечения, в том числе в амбулаторных условиях"</t>
  </si>
  <si>
    <t>017 0000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</si>
  <si>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</si>
  <si>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017 0125</t>
  </si>
  <si>
    <t>017 5133</t>
  </si>
  <si>
    <t>Реализация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</si>
  <si>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017 5161</t>
  </si>
  <si>
    <t>Подпрограмма "Совершенствование системы территориального планирования здравоохранения Калужской области"</t>
  </si>
  <si>
    <t>019 0000</t>
  </si>
  <si>
    <t>Центральный аппарат</t>
  </si>
  <si>
    <t>019 0040</t>
  </si>
  <si>
    <t>Расходы на выплаты персоналу государственных (муниципальных) органов</t>
  </si>
  <si>
    <t>120</t>
  </si>
  <si>
    <t>Создание оптимальной и эффективной системы здравоохранения области</t>
  </si>
  <si>
    <t>019 0127</t>
  </si>
  <si>
    <t>Подпрограмма "Кадровые ресурсы здравоохранения Калужской области"</t>
  </si>
  <si>
    <t>01Б 0000</t>
  </si>
  <si>
    <t>01Б 0059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</si>
  <si>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</si>
  <si>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</si>
  <si>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</si>
  <si>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</si>
  <si>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Стипендии</t>
  </si>
  <si>
    <t>340</t>
  </si>
  <si>
    <t>Иные выплаты населению</t>
  </si>
  <si>
    <t>360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</si>
  <si>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</si>
  <si>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01Б 0128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</si>
  <si>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</si>
  <si>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01Б 0129</t>
  </si>
  <si>
    <t>Государственная программа Калужской области "Развитие образования в Калужской области"</t>
  </si>
  <si>
    <t>020 0000</t>
  </si>
  <si>
    <t>020 0040</t>
  </si>
  <si>
    <t>Подпрограмма "Развитие дошкольного образования"</t>
  </si>
  <si>
    <t>021 0000</t>
  </si>
  <si>
    <t>Организация предоставления дошкольного образования в государственных дошкольных образовательных организациях области</t>
  </si>
  <si>
    <t>021 0201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</si>
  <si>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</si>
  <si>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021 0202</t>
  </si>
  <si>
    <t>Межбюджетные трансферты</t>
  </si>
  <si>
    <t>500</t>
  </si>
  <si>
    <t>Субвенции</t>
  </si>
  <si>
    <t>530</t>
  </si>
  <si>
    <t>Выплата компенсации части родительской платы за присмотр и уход за ребенком</t>
  </si>
  <si>
    <t>021 0203</t>
  </si>
  <si>
    <t>Подпрограмма "Развитие общего образования"</t>
  </si>
  <si>
    <t>022 0000</t>
  </si>
  <si>
    <t>Организация предоставления  качественного общего образования в государственных  общеобразовательных организациях области</t>
  </si>
  <si>
    <t>022 0205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</si>
  <si>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</si>
  <si>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022 0206</t>
  </si>
  <si>
    <t>Осуществление ежемесячных денежных выплат работникам муниципальных общеобразовательных организаций области</t>
  </si>
  <si>
    <t>022 0207</t>
  </si>
  <si>
    <t>Модернизация системы образования области</t>
  </si>
  <si>
    <t>022 0209</t>
  </si>
  <si>
    <t>Премии и гранты</t>
  </si>
  <si>
    <t>350</t>
  </si>
  <si>
    <t>Поддержка молодых специалистов - педагогических работников</t>
  </si>
  <si>
    <t>022 0210</t>
  </si>
  <si>
    <t>Публичные нормативные социальные выплаты гражданам</t>
  </si>
  <si>
    <t>310</t>
  </si>
  <si>
    <t>Подпрограмма "Развитие дополнительного образования детей"</t>
  </si>
  <si>
    <t>023 0000</t>
  </si>
  <si>
    <t>Организация предоставления дополнительного образования  детей в государственных образовательных организациях дополнительного образования детей области</t>
  </si>
  <si>
    <t>023 0211</t>
  </si>
  <si>
    <t>Модернизация дополнительного образования детей области</t>
  </si>
  <si>
    <t>023 0212</t>
  </si>
  <si>
    <t>Подпрограмма "Развитие профессионального образования"</t>
  </si>
  <si>
    <t>024 0000</t>
  </si>
  <si>
    <t>Организация предоставления образования в государственных образовательных организациях среднего и дополнительного профессионального образования, включая обеспечение государственных гарантий реализации права на получение общедоступного и бесплатного среднего профессионального образования</t>
  </si>
  <si>
    <t>024 0213</t>
  </si>
  <si>
    <t>Создание условий для инновационного развития средних профессиональных образовательных организаций и повышения качества профессиональной подготовки</t>
  </si>
  <si>
    <t>024 0214</t>
  </si>
  <si>
    <t>Государственные гарантии детей-сирот и пр., обучающихся в государственных образовательных организациях</t>
  </si>
  <si>
    <t>024 0215</t>
  </si>
  <si>
    <t>Координация и поддержка высших профессиональных организаций</t>
  </si>
  <si>
    <t>024 0216</t>
  </si>
  <si>
    <t>Возмещение затрат по привлеченным кредитным ресурсам</t>
  </si>
  <si>
    <t>024 8260</t>
  </si>
  <si>
    <t>Подпрограмма "Создание условий для получения качественного образования"</t>
  </si>
  <si>
    <t>025 0000</t>
  </si>
  <si>
    <t>Повышение уровня комплексной безопасности муниципальных и государственных образовательных организаций</t>
  </si>
  <si>
    <t>025 0219</t>
  </si>
  <si>
    <t>Субсидии</t>
  </si>
  <si>
    <t>520</t>
  </si>
  <si>
    <t>Развитие информационной образовательной среды</t>
  </si>
  <si>
    <t>025 0220</t>
  </si>
  <si>
    <t>Транспортное обеспечение обучающихся  в государственных и муниципальных образовательных организациях, реализующих основные общеобразовательные программы</t>
  </si>
  <si>
    <t>025 0221</t>
  </si>
  <si>
    <t>Подпрограмма "Поддержка научно-исследовательской деятельности"</t>
  </si>
  <si>
    <t>027 0000</t>
  </si>
  <si>
    <t>Поддержка фундаментальных научных исследований</t>
  </si>
  <si>
    <t>027 0067</t>
  </si>
  <si>
    <t>Поддержка ученых, преподавателей, талантливой молодежи и пропаганда их достижений</t>
  </si>
  <si>
    <t>027 0068</t>
  </si>
  <si>
    <t>Подпрограмма "Обеспечение функционирования системы образования региона и реализации государственной программы"</t>
  </si>
  <si>
    <t>028 0000</t>
  </si>
  <si>
    <t>Обеспечение повышения квалификации педагогических работников области, проведение мониторинговых и других исследований системы образования, проведение оценки качества образования и т.д.</t>
  </si>
  <si>
    <t>028 0225</t>
  </si>
  <si>
    <t>Государственная программа Калужской области "Социальная поддержка граждан в Калужской области"</t>
  </si>
  <si>
    <t>030 0000</t>
  </si>
  <si>
    <t>030 0040</t>
  </si>
  <si>
    <t>Подпрограмма "Развитие мер социальной поддержки отдельных категорий граждан"</t>
  </si>
  <si>
    <t>031 0000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</si>
  <si>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</si>
  <si>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031 0301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</si>
  <si>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</si>
  <si>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031 0302</t>
  </si>
  <si>
    <t>Организация предоставления дополнительных социальных гарантий отдельным категориям граждан</t>
  </si>
  <si>
    <t>031 0303</t>
  </si>
  <si>
    <t>031 0304</t>
  </si>
  <si>
    <t>Иные межбюджетные трансферты</t>
  </si>
  <si>
    <t>540</t>
  </si>
  <si>
    <t>Организация исполнения переданных государственных полномочий</t>
  </si>
  <si>
    <t>031 0305</t>
  </si>
  <si>
    <t>Осуществление деятельности по образованию патронатных семей для граждан пожилого возраста и инвалидов</t>
  </si>
  <si>
    <t>031 0306</t>
  </si>
  <si>
    <t>Обеспечение жильем отдельных категорий граждан, установленных Федеральным законом от 12 января 1995 года № 5-ФЗ "О ветеранах" и от 24 ноября 1995 № 181-ФЗ "О социальной защите инвалидов в Российской Федерации"</t>
  </si>
  <si>
    <t>031 5135</t>
  </si>
  <si>
    <t>031 5137</t>
  </si>
  <si>
    <t>Осуществление переданного полномочия по осуществлению ежегодной денежной выплаты лицам, награжденным нагрудным знаком "Почетный донор России"</t>
  </si>
  <si>
    <t>031 5220</t>
  </si>
  <si>
    <t>031 5240</t>
  </si>
  <si>
    <t>Оплата жилищно-коммунальных услуг отдельным категориям граждан</t>
  </si>
  <si>
    <t>031 5250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</si>
  <si>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</si>
  <si>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032 0000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</si>
  <si>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</si>
  <si>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032 0307</t>
  </si>
  <si>
    <t>Компенсация поставщику (поставщикам) социальных услуг, включенных в реестр поставщиков социальных услуг Калужской области, не участвующих в выполнении государственного задания  (заказа), при получении у них гражданами социальных услуг, предусмотренных индивидуальной программой предоставления  социальных услуг</t>
  </si>
  <si>
    <t>032 0308</t>
  </si>
  <si>
    <t>Подпрограмма "Государственная поддержка социально ориентированных некоммерческих организаций"</t>
  </si>
  <si>
    <t>033 0000</t>
  </si>
  <si>
    <t>Обеспечение условий увеличения объемов и повышение качества услуг, предоставляемых социально ориентированных некоммерческих организаций</t>
  </si>
  <si>
    <t>033 0310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</si>
  <si>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</si>
  <si>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</si>
  <si>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 (реабилитацию и ресоциализацию потребителей наркотиков)</t>
  </si>
  <si>
    <t>033 0311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</si>
  <si>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</si>
  <si>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050 0000</t>
  </si>
  <si>
    <t>050 0040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</si>
  <si>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</si>
  <si>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051 0000</t>
  </si>
  <si>
    <t>051 0059</t>
  </si>
  <si>
    <t>051 8260</t>
  </si>
  <si>
    <t>Мероприятия в области комплексного освоения и развития территорий в целях жилищного строительства и развития индивидуального жилищного строительства</t>
  </si>
  <si>
    <t>051 8901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</si>
  <si>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</si>
  <si>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052 0000</t>
  </si>
  <si>
    <t>Обеспечение мероприятий по переселению граждан из аварийного жилищного фонда, осуществляемых за счет средств, поступивших от Фонда содействия реформированию жилищно-коммунального хозяйства</t>
  </si>
  <si>
    <t>052 9502</t>
  </si>
  <si>
    <t>Обеспечение мероприятий по переселению граждан из аварийного жилищного фонда, осуществляемых за счет средств бюджета</t>
  </si>
  <si>
    <t>052 9602</t>
  </si>
  <si>
    <t>Подпрограмма "Обеспечение жильем молодых семей"</t>
  </si>
  <si>
    <t>053 0000</t>
  </si>
  <si>
    <t>Пособия и компенсации гражданам и иные социальные выплаты, кроме публичных нормативных обязательств</t>
  </si>
  <si>
    <t>053 8918</t>
  </si>
  <si>
    <t>Подпрограмма "Развитие арендного фонда жилья в Калужской области - жилье для профессионалов"</t>
  </si>
  <si>
    <t>054 0000</t>
  </si>
  <si>
    <t>Мероприятия в области развития арендного фонда жилья в Калужской области - жилья для профессионалов</t>
  </si>
  <si>
    <t>054 8903</t>
  </si>
  <si>
    <t>Подпрограмма "Поддержка ипотечного жилищного кредитования"</t>
  </si>
  <si>
    <t>056 0000</t>
  </si>
  <si>
    <t>Реализация мероприятий подпрограммы "Поддержка ипотечного жилищного кредитования"</t>
  </si>
  <si>
    <t>056 8601</t>
  </si>
  <si>
    <t>Подпрограмма "Чистая вода в Калужской области"</t>
  </si>
  <si>
    <t>057 0000</t>
  </si>
  <si>
    <t>Бюджетные инвестиции в сфере жилищно-коммунального хозяйства</t>
  </si>
  <si>
    <t>057 8150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</si>
  <si>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</si>
  <si>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</si>
  <si>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</si>
  <si>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</si>
  <si>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Строительство станции очистки питьевой воды в  г.Жиздре Калужской области</t>
  </si>
  <si>
    <t>057 8152</t>
  </si>
  <si>
    <t>058 0000</t>
  </si>
  <si>
    <t>058 8260</t>
  </si>
  <si>
    <t>Субсидии на возмещение затрат по регистрации, техническому и аварийному обслуживанию, а также содержанию газораспределительных сетей, сетей газопотребления и объектов газопотребления областной собственности, находящихся в хозяйственном ведении организаций, находящихся в областной собственности</t>
  </si>
  <si>
    <t>058 8261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</si>
  <si>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</si>
  <si>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05Б 0000</t>
  </si>
  <si>
    <t>05Б 0040</t>
  </si>
  <si>
    <t>Подпрограмма "Обеспечение государственного жилищного контроля (надзора) на территории Калужской области"</t>
  </si>
  <si>
    <t>05Г 0000</t>
  </si>
  <si>
    <t>05Г 0040</t>
  </si>
  <si>
    <t>Государственная программа Калужской области "Развитие рынка труда в Калужской области"</t>
  </si>
  <si>
    <t>070 0000</t>
  </si>
  <si>
    <t>070 0040</t>
  </si>
  <si>
    <t>070 0059</t>
  </si>
  <si>
    <t>Мероприятия в области содействия занятости населения области</t>
  </si>
  <si>
    <t>070 0401</t>
  </si>
  <si>
    <t>Проведение дополнительных мероприятий в целях снижения напряженности на рынке труда области</t>
  </si>
  <si>
    <t>070 0402</t>
  </si>
  <si>
    <t>Социальные выплаты безработным гражданам</t>
  </si>
  <si>
    <t>070 5290</t>
  </si>
  <si>
    <t>Межбюджетные трансферты бюджету Пенсионного фонда Российской Федерации</t>
  </si>
  <si>
    <t>570</t>
  </si>
  <si>
    <t>Государственная программа Калужской области "Безопасность жизнедеятельности на территории Калужской области"</t>
  </si>
  <si>
    <t>100 0000</t>
  </si>
  <si>
    <t>100 0059</t>
  </si>
  <si>
    <t>100 0077</t>
  </si>
  <si>
    <t>Подпрограмма  "Развитие и совершенствование гражданской обороны Калужской области"</t>
  </si>
  <si>
    <t>101 0000</t>
  </si>
  <si>
    <t>Материально-техническое обеспечение в области гражданской обороны</t>
  </si>
  <si>
    <t>101 1100</t>
  </si>
  <si>
    <t>Подпрограмма  "Обеспечение вызова экстренных оперативных служб по единому номеру "112" в Калужской области"</t>
  </si>
  <si>
    <t>102 0000</t>
  </si>
  <si>
    <t>Создание, развитие и организация эксплуатации системы обеспечения вызова экстренных оперативных служб по единому номеру "112"</t>
  </si>
  <si>
    <t>102 2100</t>
  </si>
  <si>
    <t>Подпрограмма "Пожарная безопасность в Калужской области"</t>
  </si>
  <si>
    <t>103 0000</t>
  </si>
  <si>
    <t>Мероприятия в области пожарной безопасности</t>
  </si>
  <si>
    <t>103 6200</t>
  </si>
  <si>
    <t>Подпрограмма  "Преодоление последствий аварии на Чернобыльской АЭС на территории Калужской области"</t>
  </si>
  <si>
    <t>105 0000</t>
  </si>
  <si>
    <t>105 8150</t>
  </si>
  <si>
    <t>Государственная программа Калужской области "Развитие культуры в Калужской области"</t>
  </si>
  <si>
    <t>110 0000</t>
  </si>
  <si>
    <t>Подпрограмма "Развитие учреждений культуры и образования в сфере культуры"</t>
  </si>
  <si>
    <t>111 0000</t>
  </si>
  <si>
    <t>111 0059</t>
  </si>
  <si>
    <t>Развитие театрально-концертной деятельности</t>
  </si>
  <si>
    <t>111 0501</t>
  </si>
  <si>
    <t>Сохранение и развитие музейного дела</t>
  </si>
  <si>
    <t>111 0502</t>
  </si>
  <si>
    <t>Развитие образования в сфере культуры</t>
  </si>
  <si>
    <t>111 0503</t>
  </si>
  <si>
    <t>Поддержка и развитие традиционной народной культуры и кинематографии</t>
  </si>
  <si>
    <t>111 0504</t>
  </si>
  <si>
    <t>Развитие общедоступных библиотек</t>
  </si>
  <si>
    <t>111 0505</t>
  </si>
  <si>
    <t>111 5144</t>
  </si>
  <si>
    <t>Подпрограмма "Организация и проведение мероприятий в сфере культуры, искусства и кинематографии"</t>
  </si>
  <si>
    <t>112 0000</t>
  </si>
  <si>
    <t>112 0040</t>
  </si>
  <si>
    <t>Предоставление услуг по проведению мероприятий в сфере культуры</t>
  </si>
  <si>
    <t>112 0508</t>
  </si>
  <si>
    <t>Укрепление кадрового потенциала сферы культуры и поддержка граждан творческих профессий</t>
  </si>
  <si>
    <t>112 0509</t>
  </si>
  <si>
    <t>Подпрограмма "Обеспечение государственной охраны, сохранения, использования и популяризации объектов культурного наследия и усадебных комплексов и военно-мемориальных объектов"</t>
  </si>
  <si>
    <t>113 0000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</si>
  <si>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</si>
  <si>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113 0510</t>
  </si>
  <si>
    <t>Мероприятия в сфере патриотического воспитания</t>
  </si>
  <si>
    <t>113 0511</t>
  </si>
  <si>
    <t>Подпрограмма "Обеспечение формирования и содержания архивных фондов в Калужской области"</t>
  </si>
  <si>
    <t>114 0000</t>
  </si>
  <si>
    <t>114 0040</t>
  </si>
  <si>
    <t>114 0059</t>
  </si>
  <si>
    <t>Формирование и содержание архивных фондов</t>
  </si>
  <si>
    <t>114 0080</t>
  </si>
  <si>
    <t>Государственная программа Калужской области "Охрана окружающей среды в Калужской области"</t>
  </si>
  <si>
    <t>120 0000</t>
  </si>
  <si>
    <t>120 0040</t>
  </si>
  <si>
    <t>Подпрограмма "Регулирование качества окружающей среды, повышение уровня экологического образования населения"</t>
  </si>
  <si>
    <t>121 0000</t>
  </si>
  <si>
    <t>Сохранение природной среды, в том числе естественных экологических систем, объектов животного и растительного мира</t>
  </si>
  <si>
    <t>121 8310</t>
  </si>
  <si>
    <t>Другие вопросы в области охраны окружающей среды</t>
  </si>
  <si>
    <t>121 8311</t>
  </si>
  <si>
    <t>Подпрограмма "Обеспечение реализации полномочий  в сфере административно-технического контроля"</t>
  </si>
  <si>
    <t>124 0000</t>
  </si>
  <si>
    <t>124 0040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</si>
  <si>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</si>
  <si>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124 0090</t>
  </si>
  <si>
    <t>Подпрограмма "Развитие системы обращения с отходами производства и потребления"</t>
  </si>
  <si>
    <t>128 0000</t>
  </si>
  <si>
    <t>Организация и обслуживание мест сбора и вывоза ТБО</t>
  </si>
  <si>
    <t>128 8312</t>
  </si>
  <si>
    <t>Подпрограмма "Стимулирование муниципальных программ по повышению уровня благоустройства территорий"</t>
  </si>
  <si>
    <t>129 0000</t>
  </si>
  <si>
    <t>Гранты муниципальным образованиям - победителям областного конкурса на звание "Самое благоустроенное муниципальное образование Калужской области"</t>
  </si>
  <si>
    <t>129 8330</t>
  </si>
  <si>
    <t>Государственная программа Калужской области "Развитие физической культуры и спорта в Калужской области"</t>
  </si>
  <si>
    <t>130 0000</t>
  </si>
  <si>
    <t>130 0040</t>
  </si>
  <si>
    <t>Подпрограмма "Развитие физической культуры, массового спорта и спорта высших достижений"</t>
  </si>
  <si>
    <t>131 0000</t>
  </si>
  <si>
    <t>Проведение мероприятий в области физической культуры и спорта, поддержка  спорта высших достижений</t>
  </si>
  <si>
    <t>131 0601</t>
  </si>
  <si>
    <t>Публичные нормативные выплаты гражданам несоциального характера</t>
  </si>
  <si>
    <t>330</t>
  </si>
  <si>
    <t>Оказание поддержки физкультурным спортивным организациям</t>
  </si>
  <si>
    <t>131 0602</t>
  </si>
  <si>
    <t>Многофункциональный физкультурно-оздоровительный комплекс в г.Малоярославце Калужской области</t>
  </si>
  <si>
    <t>131 8113</t>
  </si>
  <si>
    <t>Спортивный центр с универсальным спортивным залом в г. Медынь</t>
  </si>
  <si>
    <t>131 8116</t>
  </si>
  <si>
    <t>131 8117</t>
  </si>
  <si>
    <t>131 8260</t>
  </si>
  <si>
    <t>Подпрограмма  "Повышение эффективности управления развитием отрасли физической культуры и спорта в Калужской области"</t>
  </si>
  <si>
    <t>132 0000</t>
  </si>
  <si>
    <t>Мероприятия по развитию кадрового потенциала в области физической культуры и спорта</t>
  </si>
  <si>
    <t>132 0603</t>
  </si>
  <si>
    <t>Предоставление государственных услуг в области  физической культуры и спорта</t>
  </si>
  <si>
    <t>132 0604</t>
  </si>
  <si>
    <t>Подпрограмма  "Развитие  материально-технической  базы для занятия населения области физической культурой и спортом"</t>
  </si>
  <si>
    <t>133 0000</t>
  </si>
  <si>
    <t>Развитие материально-технической базы  государственных и муниципальных учреждений Калужской области</t>
  </si>
  <si>
    <t>133 0606</t>
  </si>
  <si>
    <t>Государственная программа Калужской области "Экономическое развитие в Калужской области"</t>
  </si>
  <si>
    <t>150 0000</t>
  </si>
  <si>
    <t>150 0040</t>
  </si>
  <si>
    <t>150 0059</t>
  </si>
  <si>
    <t>Подпрограмма "Формирование благоприятной инвестиционной среды в Калужской области"</t>
  </si>
  <si>
    <t>151 0000</t>
  </si>
  <si>
    <t>Реализация мероприятий подпрограммы "Формирование благоприятной инвестиционной среды в Калужской области"</t>
  </si>
  <si>
    <t>151 8602</t>
  </si>
  <si>
    <t>Взнос в уставной капитал ОАО "Корпорация развития Калужской области"</t>
  </si>
  <si>
    <t>151 8603</t>
  </si>
  <si>
    <t>Бюджетные инвестиции иным юридическим лицам</t>
  </si>
  <si>
    <t>450</t>
  </si>
  <si>
    <t>Подпрограмма "Совершенствование государственного управления и регулирования в Калужской области"</t>
  </si>
  <si>
    <t>157 0000</t>
  </si>
  <si>
    <t>157 8001</t>
  </si>
  <si>
    <t>Создание условий по привлечению частных инвестиций в сферу жилищно-коммунального хозяйства для модернизации и повышения энергоэффективности объектов коммунального хозяйства</t>
  </si>
  <si>
    <t>157 8900</t>
  </si>
  <si>
    <t>Подпрограмма "Организация транспортного обслуживания населения на территории Калужской области"</t>
  </si>
  <si>
    <t>15Д 0000</t>
  </si>
  <si>
    <t>Осуществление государственной поддержки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</si>
  <si>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15Д 8612</t>
  </si>
  <si>
    <t>Осуществление государственной поддержки по оказываемым услугам по перевозке пассажиров железнодорожным транспортом в пригородном сообщении</t>
  </si>
  <si>
    <t>15Д 8613</t>
  </si>
  <si>
    <t>Осуществление государственной поддержки организациям железнодорожного транспорта в связи с установлением льгот по тарифам на проезд обучающихся общеобразовательных организаций, обучающихся  очной формы обучения профессиональных образовательных организаций и образовательных организаций высшего образования  железнодорожным транспортом общего пользования в пригородном сообщении</t>
  </si>
  <si>
    <t>15Д 8614</t>
  </si>
  <si>
    <t>Реализация мероприятий, связанных с приобретением муниципальными образованиями автобусов, в том числе работающих на газомоторном топливе, и троллейбусов для организации транспортного обслуживания населения муниципальных образований</t>
  </si>
  <si>
    <t>15Д 8629</t>
  </si>
  <si>
    <t>Подпрограмма "Улучшение условий и охраны труда в Калужской области"</t>
  </si>
  <si>
    <t>15Ж 0000</t>
  </si>
  <si>
    <t>Обеспечение соответствия условий и охраны труда в организациях Калужской области</t>
  </si>
  <si>
    <t>15Ж 8625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</si>
  <si>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</si>
  <si>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230 0000</t>
  </si>
  <si>
    <t>230 0040</t>
  </si>
  <si>
    <t>Подпрограмма  "Развитие информационного общества и формирование электронного правительства в Калужской области"</t>
  </si>
  <si>
    <t>234 0000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</si>
  <si>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</si>
  <si>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234 8651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</si>
  <si>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</si>
  <si>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</si>
  <si>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</si>
  <si>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235 8652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</si>
  <si>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</si>
  <si>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236 0000</t>
  </si>
  <si>
    <t>Реализация мероприятий в рамках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</si>
  <si>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236 8653</t>
  </si>
  <si>
    <t>Государственная программа Калужской области "Развитие дорожного хозяйства Калужской области"</t>
  </si>
  <si>
    <t>240 0000</t>
  </si>
  <si>
    <t>240 0040</t>
  </si>
  <si>
    <t>Подпрограмма "Совершенствование и развитие сети автомобильных дорог Калужской области"</t>
  </si>
  <si>
    <t>242 0000</t>
  </si>
  <si>
    <t>242 0059</t>
  </si>
  <si>
    <t>Финансовое обеспечение дорожной деятельности</t>
  </si>
  <si>
    <t>242 5390</t>
  </si>
  <si>
    <t>Реализация мероприятий подпрограммы "Совершенствование и развитие сети автомобильных дорог Калужской области"</t>
  </si>
  <si>
    <t>242 8500</t>
  </si>
  <si>
    <t>Иные бюджетные инвестиции в рамках дорожного фонда</t>
  </si>
  <si>
    <t>242 8502</t>
  </si>
  <si>
    <t>Подпрограмма "Повышение безопасности дорожного движения в Калужской области"</t>
  </si>
  <si>
    <t>24Б 0000</t>
  </si>
  <si>
    <t>24Б 0059</t>
  </si>
  <si>
    <t>Развитие системы организации движения транспортных средств и пешеходов и повышение безопасности дорожных условий</t>
  </si>
  <si>
    <t>24Б 8501</t>
  </si>
  <si>
    <t>24Б 8502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</si>
  <si>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</si>
  <si>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250 0000</t>
  </si>
  <si>
    <t>Подпрограмма "Развитие сельского хозяйства и рынков сельскохозяйственной продукции в Калужской области"</t>
  </si>
  <si>
    <t>251 0000</t>
  </si>
  <si>
    <t>Субсидии на возмещение части затрат на приобретение элитных семян</t>
  </si>
  <si>
    <t>251 5031</t>
  </si>
  <si>
    <t>Субсидии на возмещение части затрат на раскорчевку выбывших из эксплуатации старых садов и рекультивацию раскорчеванных площадей</t>
  </si>
  <si>
    <t>251 5033</t>
  </si>
  <si>
    <t>Субсидии на возмещение части затрат на закладку и уход за многолетними плодовыми и ягодными насаждениями</t>
  </si>
  <si>
    <t>251 5034</t>
  </si>
  <si>
    <t>Субсидии на оказание несвязанной поддержки сельскохозяйственным товаропроизводителям в области растениеводства</t>
  </si>
  <si>
    <t>251 5041</t>
  </si>
  <si>
    <t>Субсидии на поддержку племенного животноводства</t>
  </si>
  <si>
    <t>251 5042</t>
  </si>
  <si>
    <t>Субсидии на 1 килограмм реализованного и (или) отгруженного на собственную переработку молока</t>
  </si>
  <si>
    <t>251 5043</t>
  </si>
  <si>
    <t>Субсидии на поддержку племенного крупного рогатого скота мясного направления</t>
  </si>
  <si>
    <t>251 5050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</si>
  <si>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</si>
  <si>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251 8811</t>
  </si>
  <si>
    <t>Развитие подотрасли растениеводства, переработки и реализации продукции растениеводства</t>
  </si>
  <si>
    <t>251 8812</t>
  </si>
  <si>
    <t>Развитие подотрасли животноводства, переработки и реализации продукции животноводства</t>
  </si>
  <si>
    <t>251 8813</t>
  </si>
  <si>
    <t>Развитие мясного скотоводства</t>
  </si>
  <si>
    <t>251 8814</t>
  </si>
  <si>
    <t>Поддержка малых форм хозяйствования</t>
  </si>
  <si>
    <t>251 8815</t>
  </si>
  <si>
    <t>Техническая и технологическая модернизация, инновационное развитие</t>
  </si>
  <si>
    <t>251 8816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</si>
  <si>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</si>
  <si>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251 8817</t>
  </si>
  <si>
    <t>Подпрограмма "Повышение качества и доступности оказания государственных услуг и исполнения государственных функций"</t>
  </si>
  <si>
    <t>252 0000</t>
  </si>
  <si>
    <t>252 0040</t>
  </si>
  <si>
    <t>Реализация мероприятий в рамках подпрограммы "Повышение качества и доступности оказания государственных услуг и исполнения государственных функций"</t>
  </si>
  <si>
    <t>252 8818</t>
  </si>
  <si>
    <t>Подпрограмма "Развитие сельскохозяйственной кооперации в Калужской области"</t>
  </si>
  <si>
    <t>253 0000</t>
  </si>
  <si>
    <t>Технологическая модернизация материально-технической базы</t>
  </si>
  <si>
    <t>253 8821</t>
  </si>
  <si>
    <t>Подпрограмма "Устойчивое развитие сельских территорий Калужской области"</t>
  </si>
  <si>
    <t>254 0000</t>
  </si>
  <si>
    <t>Улучшение жилищных условий граждан, проживающих в сельской местности (в том числе молодых семей и молодых специалистов)</t>
  </si>
  <si>
    <t>254 8831</t>
  </si>
  <si>
    <t>Комплексное обустройство населенных пунктов, расположенных в сельской местности, объектами социальной и инженерной инфраструктуры</t>
  </si>
  <si>
    <t>254 8832</t>
  </si>
  <si>
    <t>Грантовая поддержка местных инициатив граждан, проживающих в сельской местности, по улучшению условий жизнедеятельности</t>
  </si>
  <si>
    <t>254 8833</t>
  </si>
  <si>
    <t>Государственная программа Калужской области  "Воспроизводство и использование природных ресурсов в Калужской области"</t>
  </si>
  <si>
    <t>280 0000</t>
  </si>
  <si>
    <t>Подпрограмма "Воспроизводство минерально-сырьевой базы, геологическое изучение недр в Калужской области"</t>
  </si>
  <si>
    <t>281 0000</t>
  </si>
  <si>
    <t>Воспроизводство минерально-сырьевой базы и геологическое изучение недр</t>
  </si>
  <si>
    <t>281 8313</t>
  </si>
  <si>
    <t>Подпрограмма "Использование водных ресурсов в Калужской области"</t>
  </si>
  <si>
    <t>282 0000</t>
  </si>
  <si>
    <t>Осуществление мер по предотвращению негативного воздействия вод  и охрану водных объектов</t>
  </si>
  <si>
    <t>282 5128</t>
  </si>
  <si>
    <t>Подпрограмма "Развитие водохозяйственного комплекса Калужской области"</t>
  </si>
  <si>
    <t>286 0000</t>
  </si>
  <si>
    <t>Мероприятия текущего характера</t>
  </si>
  <si>
    <t>286 8314</t>
  </si>
  <si>
    <t>Капитальный ремонт гидротехнических сооружений</t>
  </si>
  <si>
    <t>286 8315</t>
  </si>
  <si>
    <t>Экологическая реабилитация водных объектов</t>
  </si>
  <si>
    <t>286 8317</t>
  </si>
  <si>
    <t>Государственная программа Калужской области "Развитие лесного хозяйства в Калужской области"</t>
  </si>
  <si>
    <t>290 0000</t>
  </si>
  <si>
    <t>290 0040</t>
  </si>
  <si>
    <t>Осуществление отдельных полномочий в области лесных отношений</t>
  </si>
  <si>
    <t>290 5129</t>
  </si>
  <si>
    <t>Подпрограмма "Охрана и защита лесов"</t>
  </si>
  <si>
    <t>291 0000</t>
  </si>
  <si>
    <t>291 5129</t>
  </si>
  <si>
    <t>Предупреждение возникновения и распространения лесных пожаров</t>
  </si>
  <si>
    <t>291 8318</t>
  </si>
  <si>
    <t>Подпрограмма "Обеспечение использования лесов"</t>
  </si>
  <si>
    <t>292 0000</t>
  </si>
  <si>
    <t>292 5129</t>
  </si>
  <si>
    <t>Проведение   мероприятий лесоустройства, ведение государственного лесного реестра,    осуществление     государственного кадастрового учета лесных участков</t>
  </si>
  <si>
    <t>292 8319</t>
  </si>
  <si>
    <t>Подпрограмма "Воспроизводство лесов"</t>
  </si>
  <si>
    <t>293 0000</t>
  </si>
  <si>
    <t>293 0059</t>
  </si>
  <si>
    <t>293 5129</t>
  </si>
  <si>
    <t>Государственная программа Калужской области "Энергосбережение и повышение энергоэффективности в Калужской области"</t>
  </si>
  <si>
    <t>300 0000</t>
  </si>
  <si>
    <t>300 0059</t>
  </si>
  <si>
    <t>Мероприятия, направленные на энергосбережение и повышение энергоэффективности в Калужской области</t>
  </si>
  <si>
    <t>300 8911</t>
  </si>
  <si>
    <t>Формирование аварийно-технического запаса материальных ресурсов, его содержание и использование</t>
  </si>
  <si>
    <t>300 8914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</si>
  <si>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</si>
  <si>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300 8919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</si>
  <si>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</si>
  <si>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330 0000</t>
  </si>
  <si>
    <t>Вовлечение молодежи в социальную практику</t>
  </si>
  <si>
    <t>330 0620</t>
  </si>
  <si>
    <t>Ежегодные социологические опросы, направленные на определение доли граждан, положительно оценивающих состояние межнациональных отношений, в общем количестве граждан Российской Федерации, проживающих на территории Калужской области, и уровня толерантного отношения к представителям другой национальности</t>
  </si>
  <si>
    <t>330 7401</t>
  </si>
  <si>
    <t>Реализация мероприятий в рамках государственной программы "Укрепление единства российской нации и этнокультурное развитие в Калужской области"</t>
  </si>
  <si>
    <t>330 7402</t>
  </si>
  <si>
    <t>Государственная программа Калужской области "Управление имущественным комплексом Калужской области"</t>
  </si>
  <si>
    <t>380 0000</t>
  </si>
  <si>
    <t>380 0040</t>
  </si>
  <si>
    <t>Подпрограмма "Управление земельно-имущественными ресурсами Калужской области"</t>
  </si>
  <si>
    <t>383 0000</t>
  </si>
  <si>
    <t>Реализация мероприятий в сфере управления государственным имуществом</t>
  </si>
  <si>
    <t>383 8622</t>
  </si>
  <si>
    <t>Реализация мероприятий в области земельных отношений</t>
  </si>
  <si>
    <t>383 8623</t>
  </si>
  <si>
    <t>Государственная программа Калужской области "Развитие туризма в Калужской области"</t>
  </si>
  <si>
    <t>430 0000</t>
  </si>
  <si>
    <t>Проведение мероприятий в сфере туризма</t>
  </si>
  <si>
    <t>430 0611</t>
  </si>
  <si>
    <t>Предоставление государственных услуг в сфере туризма</t>
  </si>
  <si>
    <t>430 0612</t>
  </si>
  <si>
    <t>Государственная программа Калужской области "Развитие предпринимательства и инноваций в Калужской области"</t>
  </si>
  <si>
    <t>440 0000</t>
  </si>
  <si>
    <t>Подпрограмма  "Развитие малого и среднего, в том числе инновационного, предпринимательства в Калужской области"</t>
  </si>
  <si>
    <t>441 0000</t>
  </si>
  <si>
    <t>441 0059</t>
  </si>
  <si>
    <t>Реализация мероприятий в рамках подпрограммы "Развитие малого и среднего, в том числе инновационного, предпринимательства в Калужской области"</t>
  </si>
  <si>
    <t>441 8683</t>
  </si>
  <si>
    <t>Имущественный взнос Государственному фонду поддержки предпринимательства Калужской области для обеспечения доступа субъектов малого и среднего предпринимательства к заемным финансовым ресурсам на льготных условиях</t>
  </si>
  <si>
    <t>441 8685</t>
  </si>
  <si>
    <t>Имущественный взнос Государственному фонду поддержки предпринимательства Калужской области для обеспечения деятельности Центра координации поддержки экспортно-ориентированных субъектов малого и среднего предпринимательства</t>
  </si>
  <si>
    <t>441 8686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</si>
  <si>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</si>
  <si>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441 8687</t>
  </si>
  <si>
    <t>Государственная программа Калужской области "Семья и дети Калужской области"</t>
  </si>
  <si>
    <t>450 0000</t>
  </si>
  <si>
    <t>Подпрограмма "Демографическое развитие и семейная политика Калужской области"</t>
  </si>
  <si>
    <t>451 0000</t>
  </si>
  <si>
    <t>451 0330</t>
  </si>
  <si>
    <t>Повышение ценности семьи, семейного образа жизни, пропаганда социально-благополучных семей</t>
  </si>
  <si>
    <t>451 0331</t>
  </si>
  <si>
    <t>Социальная поддержка детей и семей с детьми, находящихся  в трудной жизненной ситуации</t>
  </si>
  <si>
    <t>451 0332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</si>
  <si>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</si>
  <si>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451 5270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</si>
  <si>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№ 81-ФЗ "О государственных пособиях гражданам, имеющим детей"</t>
  </si>
  <si>
    <t>451 5380</t>
  </si>
  <si>
    <t>Подпрограмма "Развитие системы социального обслуживания семьи и детей Калужской области"</t>
  </si>
  <si>
    <t>452 0000</t>
  </si>
  <si>
    <t>Обеспечение деятельности учреждений социального обслуживания семей и детей</t>
  </si>
  <si>
    <t>452 0333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</si>
  <si>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</si>
  <si>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452 5940</t>
  </si>
  <si>
    <t>Подпрограмма "Организация отдыха и оздоровления детей Калужской области"</t>
  </si>
  <si>
    <t>453 0000</t>
  </si>
  <si>
    <t>Организация отдыха и оздоровления детей</t>
  </si>
  <si>
    <t>453 0334</t>
  </si>
  <si>
    <t>Укрепление материально-технической базы учреждений отдыха и оздоровления детей</t>
  </si>
  <si>
    <t>453 0335</t>
  </si>
  <si>
    <t>Подпрограмма "Право ребенка на семью"</t>
  </si>
  <si>
    <t>454 0000</t>
  </si>
  <si>
    <t>Социальная поддержка детей-сирот и детей, оставшихся без попечения родителей, лиц из их числа и замещающих семей</t>
  </si>
  <si>
    <t>454 0336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</si>
  <si>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</si>
  <si>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454 5082</t>
  </si>
  <si>
    <t>Выплата единовременного пособия при всех формах устройства детей, лишенных родительского попечения, в семью</t>
  </si>
  <si>
    <t>454 5260</t>
  </si>
  <si>
    <t>Подпрограмма "Шаг навстречу"</t>
  </si>
  <si>
    <t>455 0000</t>
  </si>
  <si>
    <t>Обеспечение комплексной реабилитации детей с ограниченными возможностями</t>
  </si>
  <si>
    <t>455 0337</t>
  </si>
  <si>
    <t>Подпрограмма "Старт в будущее"</t>
  </si>
  <si>
    <t>456 0000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</si>
  <si>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</si>
  <si>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456 0338</t>
  </si>
  <si>
    <t>Подпрограмма "Вместе с семьей"</t>
  </si>
  <si>
    <t>457 0000</t>
  </si>
  <si>
    <t>Обеспечение деятельности центров социальной помощи семье и детям и центров организации детского и семейного отдыха</t>
  </si>
  <si>
    <t>457 0339</t>
  </si>
  <si>
    <t>Государственная программа Калужской области "Молодежь Калужской области"</t>
  </si>
  <si>
    <t>460 0000</t>
  </si>
  <si>
    <t>460 0620</t>
  </si>
  <si>
    <t>Поддержка молодежных инициатив и организация досуга молодежи</t>
  </si>
  <si>
    <t>460 0621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</si>
  <si>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</si>
  <si>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470 0000</t>
  </si>
  <si>
    <t>Реализация мероприятий по оказанию содействия добровольному переселению в область соотечественников, проживающих за рубежом</t>
  </si>
  <si>
    <t>470 0410</t>
  </si>
  <si>
    <t>Программа модернизации здравоохранения Калужской области на 2011-2016 годы</t>
  </si>
  <si>
    <t>480 0000</t>
  </si>
  <si>
    <t>Мероприятия программы модернизации здравоохранения Калужской области на 2011-2016 годы в части проектирования, строительства и ввода в эксплуатацию перинатального центра - "Перинатальный центр"</t>
  </si>
  <si>
    <t>480 8223</t>
  </si>
  <si>
    <t>Ведомственная целевая программа "Совершенствование системы управления общественными финансами Калужской области"</t>
  </si>
  <si>
    <t>510 0000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</si>
  <si>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</si>
  <si>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510 0015</t>
  </si>
  <si>
    <t>Поддержка мер по обеспечению сбалансированности бюджетов</t>
  </si>
  <si>
    <t>510 0017</t>
  </si>
  <si>
    <t>Дотации</t>
  </si>
  <si>
    <t>510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</si>
  <si>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</si>
  <si>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510 0021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</si>
  <si>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</si>
  <si>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510 0022</t>
  </si>
  <si>
    <t>Стимулирование муниципальных образований, принимающих меры по увеличению налогового потенциала</t>
  </si>
  <si>
    <t>510 0025</t>
  </si>
  <si>
    <t>510 0040</t>
  </si>
  <si>
    <t>Стимулирование руководителей исполнительно-распорядительных органов муниципальных образований области</t>
  </si>
  <si>
    <t>510 0053</t>
  </si>
  <si>
    <t>Стимулирование повышения качества финансового менеджмента главными распорядителями средств областного бюджета</t>
  </si>
  <si>
    <t>510 0055</t>
  </si>
  <si>
    <t>Резервный фонд Правительства Калужской области</t>
  </si>
  <si>
    <t>510 0060</t>
  </si>
  <si>
    <t>Резервные средства</t>
  </si>
  <si>
    <t>870</t>
  </si>
  <si>
    <t>Процентные платежи по государственному долгу Калужской области</t>
  </si>
  <si>
    <t>510 0065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</si>
  <si>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</si>
  <si>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</si>
  <si>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</si>
  <si>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</si>
  <si>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Информатика</t>
  </si>
  <si>
    <t>510 0082</t>
  </si>
  <si>
    <t>Выполнение других обязательств государства</t>
  </si>
  <si>
    <t>510 0092</t>
  </si>
  <si>
    <t>Ведомственная целевая программа "Жизнь ради детей"</t>
  </si>
  <si>
    <t>520 0000</t>
  </si>
  <si>
    <t>520 0040</t>
  </si>
  <si>
    <t>Реализация мероприятий</t>
  </si>
  <si>
    <t>520 0066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</si>
  <si>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</si>
  <si>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530 0000</t>
  </si>
  <si>
    <t>530 0040</t>
  </si>
  <si>
    <t>Ведомственная целевая программа "Развитие государственной гражданской службы Калужской области"</t>
  </si>
  <si>
    <t>540 0000</t>
  </si>
  <si>
    <t>Переподготовка и повышение квалификации кадров</t>
  </si>
  <si>
    <t>540 0078</t>
  </si>
  <si>
    <t>Ведомственная целевая программа "Защита прав человека и правовое просвещение"</t>
  </si>
  <si>
    <t>550 0000</t>
  </si>
  <si>
    <t>550 0040</t>
  </si>
  <si>
    <t>550 0066</t>
  </si>
  <si>
    <t>Ведомственная целевая программа "Организационное обеспечение деятельности мировых судей Калужской области"</t>
  </si>
  <si>
    <t>560 0000</t>
  </si>
  <si>
    <t>560 0040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</si>
  <si>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</si>
  <si>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570 0000</t>
  </si>
  <si>
    <t>570 0040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</si>
  <si>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</si>
  <si>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570 8801</t>
  </si>
  <si>
    <t>Ведомственная целевая программа "Предотвращение заноса и распространения вируса африканской чумы свиней на территории Калужской области"</t>
  </si>
  <si>
    <t>600 0000</t>
  </si>
  <si>
    <t>Реализация мероприятий в рамках ведомственной целевой программы "Предотвращение заноса и распространения вируса африканской чумы свиней на территории Калужской области"</t>
  </si>
  <si>
    <t>600 8844</t>
  </si>
  <si>
    <t>Ведомственная целевая программа "Развитие мясного скотоводства в Калужской области"</t>
  </si>
  <si>
    <t>610 0000</t>
  </si>
  <si>
    <t>Реализация мероприятий в рамках ведомственной целевой программы "Развитие мясного скотоводства в Калужской области"</t>
  </si>
  <si>
    <t>610 8804</t>
  </si>
  <si>
    <t>Ведомственная целевая программа "Создание 100 роботизированных молочных ферм в Калужской области"</t>
  </si>
  <si>
    <t>640 0000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</si>
  <si>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</si>
  <si>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640 8807</t>
  </si>
  <si>
    <t>Ведомственная целевая программа "Развитие овощеводства защищенного грунта в Калужской области"</t>
  </si>
  <si>
    <t>680 0000</t>
  </si>
  <si>
    <t>Реализация мероприятий в рамках ведомственной целевой программы "Развитие овощеводства защищенного грунта в Калужской области"</t>
  </si>
  <si>
    <t>680 8808</t>
  </si>
  <si>
    <t>Ведомственная целевая программа "Развитие мелиорации земель сельскохозяйственного назначения Калужской области"</t>
  </si>
  <si>
    <t>690 0000</t>
  </si>
  <si>
    <t>Реализация мероприятий в рамках ведомственной целевой программы "Развитие мелиорации земель сельскохозяйственного назначения Калужской области"</t>
  </si>
  <si>
    <t>690 8809</t>
  </si>
  <si>
    <t>Территориальная программа обязательного медицинского страхования</t>
  </si>
  <si>
    <t>730 0000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</si>
  <si>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</si>
  <si>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Межбюджетные трансферты бюджету Федерального фонда обязательного медицинского страхования</t>
  </si>
  <si>
    <t>560</t>
  </si>
  <si>
    <t>Межбюджетные трансферты бюджетам территориальных фондов обязательного медицинского страхования</t>
  </si>
  <si>
    <t>580</t>
  </si>
  <si>
    <t>Обеспечение деятельности Администрации Губернатора Калужской области</t>
  </si>
  <si>
    <t>740 0000</t>
  </si>
  <si>
    <t>740 0040</t>
  </si>
  <si>
    <t>Высшее должностное лицо субъекта Российской Федерации</t>
  </si>
  <si>
    <t>740 0045</t>
  </si>
  <si>
    <t>Заместители Губернатора Калужской области</t>
  </si>
  <si>
    <t>740 0046</t>
  </si>
  <si>
    <t>Проведение областного конкурса "Лучший муниципальный служащий"</t>
  </si>
  <si>
    <t>740 0057</t>
  </si>
  <si>
    <t>740 0059</t>
  </si>
  <si>
    <t>Подготовка управленческих кадров для организаций народного хозяйства</t>
  </si>
  <si>
    <t>740 0061</t>
  </si>
  <si>
    <t>Поддержка талантливой молодежи, проведение мероприятий для детей и молодежи</t>
  </si>
  <si>
    <t>740 0062</t>
  </si>
  <si>
    <t>Обучение и развитие кадрового потенциала</t>
  </si>
  <si>
    <t>740 0063</t>
  </si>
  <si>
    <t>Прочие мероприятия в области национальной экономики</t>
  </si>
  <si>
    <t>750 0000</t>
  </si>
  <si>
    <t>Прочие мероприятия в  области сельского хозяйства и рыболовства</t>
  </si>
  <si>
    <t>751 0000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</si>
  <si>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</si>
  <si>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751 0069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</si>
  <si>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</si>
  <si>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751 0071</t>
  </si>
  <si>
    <t>Прочие мероприятия в области дорожного хозяйства</t>
  </si>
  <si>
    <t>752 0000</t>
  </si>
  <si>
    <t>Реализация других мероприятий в области дорожного хозяйства</t>
  </si>
  <si>
    <t>752 8541</t>
  </si>
  <si>
    <t>Прочие мероприятия в области кадровой политики</t>
  </si>
  <si>
    <t>780 0000</t>
  </si>
  <si>
    <t>Мероприятия в области кадровой политики</t>
  </si>
  <si>
    <t>780 0420</t>
  </si>
  <si>
    <t>Обеспечение деятельности Законодательного Собрания Калужской области</t>
  </si>
  <si>
    <t>810 0000</t>
  </si>
  <si>
    <t>810 0040</t>
  </si>
  <si>
    <t>Председатель законодательного (представительного) органа государственной власти субъекта Российской Федерации</t>
  </si>
  <si>
    <t>810 0041</t>
  </si>
  <si>
    <t>Депутаты (члены) законодательного (представительного) органа государственной власти субъекта Российской Федерации</t>
  </si>
  <si>
    <t>810 0042</t>
  </si>
  <si>
    <t>Премии в области литературы и искусства</t>
  </si>
  <si>
    <t>810 0050</t>
  </si>
  <si>
    <t>810 0062</t>
  </si>
  <si>
    <t>810 0092</t>
  </si>
  <si>
    <t>Обеспечение деятельности Избирательной комиссии Калужской области</t>
  </si>
  <si>
    <t>820 0000</t>
  </si>
  <si>
    <t>820 0040</t>
  </si>
  <si>
    <t>Члены Избирательной комиссии субъектов Российской Федерации</t>
  </si>
  <si>
    <t>820 0043</t>
  </si>
  <si>
    <t>Обеспечение деятельности Контрольно-счетной палаты Калужской области</t>
  </si>
  <si>
    <t>830 0000</t>
  </si>
  <si>
    <t>830 0040</t>
  </si>
  <si>
    <t>Руководитель Контрольно-счетной палаты субъекта Российской Федерации и его заместители</t>
  </si>
  <si>
    <t>830 0044</t>
  </si>
  <si>
    <t>Обеспечение деятельности Уполномоченного (аппарата Уполномоченного) по защите прав предпринимателей</t>
  </si>
  <si>
    <t>840 0000</t>
  </si>
  <si>
    <t>840 0040</t>
  </si>
  <si>
    <t>Обеспечение деятельности министерства внутренней политики и массовых коммуникаций</t>
  </si>
  <si>
    <t>850 0000</t>
  </si>
  <si>
    <t>850 0040</t>
  </si>
  <si>
    <t>850 0066</t>
  </si>
  <si>
    <t>Обеспечение деятельности представительства Правительства Калужской области при Правительстве Российской Федерации</t>
  </si>
  <si>
    <t>860 0000</t>
  </si>
  <si>
    <t>860 0040</t>
  </si>
  <si>
    <t>860 0046</t>
  </si>
  <si>
    <t>Осуществление переданных полномочий</t>
  </si>
  <si>
    <t>870 0000</t>
  </si>
  <si>
    <t>Подготовка и проведение Всероссийской сельскохозяйственной переписи 2016 года</t>
  </si>
  <si>
    <t>870 5391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</si>
  <si>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</si>
  <si>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870 5917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</si>
  <si>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</si>
  <si>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870 5926</t>
  </si>
  <si>
    <t>Осуществление переданных полномочий Российской Федерации по государственной регистрации актов гражданского состояния</t>
  </si>
  <si>
    <t>870 5934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</si>
  <si>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</si>
  <si>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870 5954</t>
  </si>
  <si>
    <t>Осуществление  переданных органам государственной власти субъектов Российской Федерации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</si>
  <si>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870 5984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</si>
  <si>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</si>
  <si>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870 5995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</si>
  <si>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</si>
  <si>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870 59Б4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</si>
  <si>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образовании" полномочий Российской Федерации в сфере образования</t>
  </si>
  <si>
    <t>870 59Г4</t>
  </si>
  <si>
    <t>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</t>
  </si>
  <si>
    <t>870 8340</t>
  </si>
  <si>
    <t>Государственная поддержка  в  сфере средств массовой информации</t>
  </si>
  <si>
    <t>890 0000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</si>
  <si>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</si>
  <si>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890 6086</t>
  </si>
  <si>
    <t>890 6491</t>
  </si>
  <si>
    <t>Непрограммные расходы федеральных органов исполнительной власти</t>
  </si>
  <si>
    <t>990 0000</t>
  </si>
  <si>
    <t>Непрограммные расходы</t>
  </si>
  <si>
    <t>999 0000</t>
  </si>
  <si>
    <t>Осуществление первичного воинского учета на территориях, где отсутствуют военные комиссариаты</t>
  </si>
  <si>
    <t>999 5118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</si>
  <si>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</si>
  <si>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999 5120</t>
  </si>
  <si>
    <t>Развитие и поддержка социальной, инженерной и инновационной инфраструктуры наукоградов Российской Федерации</t>
  </si>
  <si>
    <t>999 5158</t>
  </si>
  <si>
    <t>Распределение бюджетных ассигнований областного бюджета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
на плановый период 2016 и 2017 годов</t>
  </si>
  <si>
    <t>Приложение № 11 к Закону Калужской области "Об областном бюджете на 2015 год и на плановый период 2016 и 2017 годов"</t>
  </si>
  <si>
    <t>(в рублях)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</si>
  <si>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157 -ФЗ "Об иммунопрофилактике инфекционных болезней"</t>
  </si>
  <si>
    <t>Измененные бюджетные ассигнования
на 2016 год</t>
  </si>
  <si>
    <t>Комплектование книжных фондов библиотек муниципальных образований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</si>
  <si>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</si>
  <si>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ВСЕГО</t>
  </si>
  <si>
    <t>Функционирование органа управления в сфере гражданской обороны, пожарной безопасности, ликвидации чрезвычайных ситуаций и спасения людей на водных объектах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</si>
  <si>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</si>
  <si>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</si>
  <si>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Реализация мероприятий подпрограммы "Совершенствование государственного управления и регулирования в Калужской области"</t>
  </si>
  <si>
    <t>Предоставление денежных выплат и компенсаций отдельным категориям граждан области в соответствии с Законом Российской Федерации от 15.05.1991 №1244-1 "О социальной защите граждан, подвергшихся воздействию радиации вследствие катастрофы на Чернобыльской АЭС", Федеральным законом от 26.11.1998 №175-ФЗ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"Теча", Федеральным законом от 10.01.2002 №2-ФЗ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</si>
  <si>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Обеспечение социальных выплат, пособий, компенсаций детям, семьям с детьми</t>
  </si>
  <si>
    <t>Организация предоставления социальной помощи отдельным категориям граждан, находящихся в трудной жизненной ситуации</t>
  </si>
  <si>
    <t>Строительство многофункционального спортивного комплекса "Дворец спорта" в г. Калуге</t>
  </si>
  <si>
    <t>730 0093</t>
  </si>
  <si>
    <t>Прочие мероприятия в области средств массовой информации</t>
  </si>
  <si>
    <t>Уточненный план</t>
  </si>
  <si>
    <t>Поправки (+, -)</t>
  </si>
  <si>
    <t>Приложение № 11 к Закону Калужской области "Об областном бюджете на 2015 год и на плановый период 2016 и 2017 годов" от 27 ноября 2014 г. № 647-ОЗ</t>
  </si>
  <si>
    <t>Распределение бюджетных ассигнований областного бюджета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плановый период 2016 и 2017 годов 
(в ред. Законов Калужской области от 10.02.2015 № 680-ОЗ, от 27.03.2015 № 698-ОЗ)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</si>
</sst>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top" wrapText="1"/>
    </xf>
  </cellStyleXfs>
  <cellXfs count="58">
    <xf numFmtId="0" fontId="0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4" fontId="3" fillId="0" borderId="1" xfId="0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right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center" wrapText="1"/>
    </xf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3" xfId="0" applyFont="1" applyFill="1" applyBorder="1" applyAlignment="1">
      <alignment vertical="top" wrapText="1"/>
    </xf>
    <xf numFmtId="0" fontId="5" fillId="0" borderId="12" xfId="0" applyFont="1" applyFill="1" applyBorder="1" applyAlignment="1">
      <alignment vertical="center" wrapText="1"/>
    </xf>
    <xf numFmtId="4" fontId="5" fillId="0" borderId="12" xfId="0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wrapText="1"/>
    </xf>
    <xf numFmtId="4" fontId="3" fillId="0" borderId="1" xfId="0" applyNumberFormat="1" applyFont="1" applyFill="1" applyBorder="1" applyAlignment="1">
      <alignment wrapText="1"/>
    </xf>
    <xf numFmtId="0" fontId="3" fillId="0" borderId="13" xfId="0" applyFont="1" applyFill="1" applyBorder="1" applyAlignment="1">
      <alignment horizontal="center" wrapText="1"/>
    </xf>
    <xf numFmtId="0" fontId="2" fillId="0" borderId="13" xfId="0" applyFont="1" applyFill="1" applyBorder="1" applyAlignment="1">
      <alignment horizontal="center" wrapText="1"/>
    </xf>
    <xf numFmtId="4" fontId="3" fillId="0" borderId="13" xfId="0" applyNumberFormat="1" applyFont="1" applyFill="1" applyBorder="1" applyAlignment="1">
      <alignment horizontal="right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wrapText="1"/>
    </xf>
    <xf numFmtId="4" fontId="3" fillId="0" borderId="25" xfId="0" applyNumberFormat="1" applyFont="1" applyFill="1" applyBorder="1" applyAlignment="1">
      <alignment horizontal="right" wrapText="1"/>
    </xf>
    <xf numFmtId="0" fontId="2" fillId="0" borderId="8" xfId="0" applyFont="1" applyFill="1" applyBorder="1" applyAlignment="1">
      <alignment horizontal="left" wrapText="1"/>
    </xf>
    <xf numFmtId="4" fontId="2" fillId="0" borderId="26" xfId="0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left" wrapText="1"/>
    </xf>
    <xf numFmtId="4" fontId="3" fillId="0" borderId="26" xfId="0" applyNumberFormat="1" applyFont="1" applyFill="1" applyBorder="1" applyAlignment="1">
      <alignment horizontal="right" wrapText="1"/>
    </xf>
    <xf numFmtId="0" fontId="2" fillId="0" borderId="27" xfId="0" applyFont="1" applyFill="1" applyBorder="1" applyAlignment="1">
      <alignment horizontal="left" wrapText="1"/>
    </xf>
    <xf numFmtId="0" fontId="5" fillId="0" borderId="28" xfId="0" applyFont="1" applyFill="1" applyBorder="1" applyAlignment="1">
      <alignment horizontal="right" wrapText="1"/>
    </xf>
    <xf numFmtId="0" fontId="5" fillId="0" borderId="14" xfId="0" applyFont="1" applyFill="1" applyBorder="1" applyAlignment="1">
      <alignment vertical="center" wrapText="1"/>
    </xf>
    <xf numFmtId="4" fontId="5" fillId="0" borderId="14" xfId="0" applyNumberFormat="1" applyFont="1" applyFill="1" applyBorder="1" applyAlignment="1">
      <alignment horizontal="right" wrapText="1"/>
    </xf>
    <xf numFmtId="4" fontId="5" fillId="0" borderId="15" xfId="0" applyNumberFormat="1" applyFont="1" applyFill="1" applyBorder="1" applyAlignment="1">
      <alignment horizontal="right" wrapText="1"/>
    </xf>
    <xf numFmtId="0" fontId="0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Border="1" applyAlignment="1">
      <alignment horizontal="right" wrapText="1"/>
    </xf>
    <xf numFmtId="0" fontId="2" fillId="2" borderId="0" xfId="0" applyFont="1" applyFill="1" applyAlignment="1">
      <alignment horizontal="left" vertical="center" wrapText="1"/>
    </xf>
    <xf numFmtId="0" fontId="2" fillId="2" borderId="29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88"/>
  <sheetViews>
    <sheetView workbookViewId="0">
      <selection activeCell="A6" sqref="A6"/>
    </sheetView>
  </sheetViews>
  <sheetFormatPr defaultRowHeight="13.2" x14ac:dyDescent="0.25"/>
  <cols>
    <col min="1" max="1" width="65.5546875" customWidth="1"/>
    <col min="2" max="2" width="11.33203125" customWidth="1"/>
    <col min="3" max="3" width="10.6640625" customWidth="1"/>
    <col min="4" max="6" width="20.77734375" customWidth="1"/>
    <col min="7" max="7" width="20.44140625" customWidth="1"/>
    <col min="8" max="8" width="18.21875" customWidth="1"/>
    <col min="9" max="9" width="19.6640625" customWidth="1"/>
  </cols>
  <sheetData>
    <row r="1" spans="1:9" ht="67.8" customHeight="1" x14ac:dyDescent="0.25">
      <c r="D1" s="54" t="s">
        <v>828</v>
      </c>
      <c r="E1" s="54"/>
      <c r="F1" s="54"/>
      <c r="G1" s="54"/>
    </row>
    <row r="2" spans="1:9" ht="84" customHeight="1" x14ac:dyDescent="0.25">
      <c r="A2" s="53" t="s">
        <v>827</v>
      </c>
      <c r="B2" s="53"/>
      <c r="C2" s="53"/>
      <c r="D2" s="53"/>
      <c r="E2" s="53"/>
      <c r="F2" s="53"/>
      <c r="G2" s="53"/>
    </row>
    <row r="3" spans="1:9" ht="24" customHeight="1" thickBot="1" x14ac:dyDescent="0.35">
      <c r="A3" s="55" t="s">
        <v>829</v>
      </c>
      <c r="B3" s="55"/>
      <c r="C3" s="55"/>
      <c r="D3" s="55"/>
      <c r="E3" s="55"/>
      <c r="F3" s="55"/>
      <c r="G3" s="55"/>
    </row>
    <row r="4" spans="1:9" ht="75.599999999999994" customHeight="1" thickBot="1" x14ac:dyDescent="0.3">
      <c r="A4" s="11" t="s">
        <v>1</v>
      </c>
      <c r="B4" s="16" t="s">
        <v>2</v>
      </c>
      <c r="C4" s="17" t="s">
        <v>3</v>
      </c>
      <c r="D4" s="18" t="s">
        <v>831</v>
      </c>
      <c r="E4" s="18" t="s">
        <v>846</v>
      </c>
      <c r="F4" s="17" t="s">
        <v>845</v>
      </c>
      <c r="G4" s="19" t="s">
        <v>4</v>
      </c>
      <c r="H4" s="18" t="s">
        <v>846</v>
      </c>
      <c r="I4" s="20" t="s">
        <v>845</v>
      </c>
    </row>
    <row r="5" spans="1:9" ht="17.399999999999999" customHeight="1" thickBot="1" x14ac:dyDescent="0.3">
      <c r="A5" s="11" t="s">
        <v>5</v>
      </c>
      <c r="B5" s="21" t="s">
        <v>6</v>
      </c>
      <c r="C5" s="22" t="s">
        <v>7</v>
      </c>
      <c r="D5" s="22" t="s">
        <v>8</v>
      </c>
      <c r="E5" s="22"/>
      <c r="F5" s="22"/>
      <c r="G5" s="22" t="s">
        <v>9</v>
      </c>
      <c r="H5" s="23"/>
      <c r="I5" s="24"/>
    </row>
    <row r="6" spans="1:9" ht="40.200000000000003" customHeight="1" x14ac:dyDescent="0.3">
      <c r="A6" s="8" t="s">
        <v>10</v>
      </c>
      <c r="B6" s="4" t="s">
        <v>11</v>
      </c>
      <c r="C6" s="5" t="s">
        <v>0</v>
      </c>
      <c r="D6" s="2">
        <f>D7+D28+D73+D77+D90+D97+D107+D120</f>
        <v>2509020500</v>
      </c>
      <c r="E6" s="2">
        <f>F6-D6</f>
        <v>0</v>
      </c>
      <c r="F6" s="2">
        <f>F7+F28+F73+F77+F90+F97+F107+F120</f>
        <v>2509020500</v>
      </c>
      <c r="G6" s="2">
        <f>G7+G28+G73+G77+G90+G97+G107+G120</f>
        <v>2509020500</v>
      </c>
      <c r="H6" s="28">
        <f>I6-G6</f>
        <v>0</v>
      </c>
      <c r="I6" s="2">
        <f>I7+I28+I73+I77+I90+I97+I107+I120</f>
        <v>2509020500</v>
      </c>
    </row>
    <row r="7" spans="1:9" ht="52.2" customHeight="1" x14ac:dyDescent="0.3">
      <c r="A7" s="7" t="s">
        <v>837</v>
      </c>
      <c r="B7" s="5" t="s">
        <v>12</v>
      </c>
      <c r="C7" s="5" t="s">
        <v>0</v>
      </c>
      <c r="D7" s="3">
        <f>D8+D11+D14+D17+D22+D25</f>
        <v>321230818</v>
      </c>
      <c r="E7" s="3">
        <f t="shared" ref="E7:E70" si="0">F7-D7</f>
        <v>0</v>
      </c>
      <c r="F7" s="3">
        <f>F8+F11+F14+F17+F22+F25</f>
        <v>321230818</v>
      </c>
      <c r="G7" s="3">
        <f>G8+G11+G14+G17+G22+G25</f>
        <v>321230818</v>
      </c>
      <c r="H7" s="27">
        <f t="shared" ref="H7:H70" si="1">I7-G7</f>
        <v>0</v>
      </c>
      <c r="I7" s="3">
        <f>I8+I11+I14+I17+I22+I25</f>
        <v>321230818</v>
      </c>
    </row>
    <row r="8" spans="1:9" ht="98.4" customHeight="1" x14ac:dyDescent="0.3">
      <c r="A8" s="7" t="s">
        <v>13</v>
      </c>
      <c r="B8" s="5" t="s">
        <v>14</v>
      </c>
      <c r="C8" s="5" t="s">
        <v>0</v>
      </c>
      <c r="D8" s="3">
        <f>D9</f>
        <v>143604975</v>
      </c>
      <c r="E8" s="3">
        <f t="shared" si="0"/>
        <v>0</v>
      </c>
      <c r="F8" s="3">
        <f>F9</f>
        <v>143604975</v>
      </c>
      <c r="G8" s="3">
        <f>G9</f>
        <v>143604975</v>
      </c>
      <c r="H8" s="27">
        <f t="shared" si="1"/>
        <v>0</v>
      </c>
      <c r="I8" s="3">
        <f>I9</f>
        <v>143604975</v>
      </c>
    </row>
    <row r="9" spans="1:9" ht="36.6" customHeight="1" x14ac:dyDescent="0.3">
      <c r="A9" s="7" t="s">
        <v>15</v>
      </c>
      <c r="B9" s="5" t="s">
        <v>14</v>
      </c>
      <c r="C9" s="5" t="s">
        <v>16</v>
      </c>
      <c r="D9" s="3">
        <f>D10</f>
        <v>143604975</v>
      </c>
      <c r="E9" s="3">
        <f t="shared" si="0"/>
        <v>0</v>
      </c>
      <c r="F9" s="3">
        <f>F10</f>
        <v>143604975</v>
      </c>
      <c r="G9" s="3">
        <f>G10</f>
        <v>143604975</v>
      </c>
      <c r="H9" s="27">
        <f t="shared" si="1"/>
        <v>0</v>
      </c>
      <c r="I9" s="3">
        <f>I10</f>
        <v>143604975</v>
      </c>
    </row>
    <row r="10" spans="1:9" ht="22.2" customHeight="1" x14ac:dyDescent="0.3">
      <c r="A10" s="7" t="s">
        <v>17</v>
      </c>
      <c r="B10" s="5" t="s">
        <v>14</v>
      </c>
      <c r="C10" s="5" t="s">
        <v>18</v>
      </c>
      <c r="D10" s="3">
        <v>143604975</v>
      </c>
      <c r="E10" s="3">
        <f t="shared" si="0"/>
        <v>0</v>
      </c>
      <c r="F10" s="3">
        <v>143604975</v>
      </c>
      <c r="G10" s="3">
        <v>143604975</v>
      </c>
      <c r="H10" s="27">
        <f t="shared" si="1"/>
        <v>0</v>
      </c>
      <c r="I10" s="3">
        <v>143604975</v>
      </c>
    </row>
    <row r="11" spans="1:9" ht="33" customHeight="1" x14ac:dyDescent="0.3">
      <c r="A11" s="7" t="s">
        <v>19</v>
      </c>
      <c r="B11" s="5" t="s">
        <v>20</v>
      </c>
      <c r="C11" s="5" t="s">
        <v>0</v>
      </c>
      <c r="D11" s="3">
        <f>D12</f>
        <v>24588700</v>
      </c>
      <c r="E11" s="3">
        <f t="shared" si="0"/>
        <v>0</v>
      </c>
      <c r="F11" s="3">
        <f>F12</f>
        <v>24588700</v>
      </c>
      <c r="G11" s="3">
        <f>G12</f>
        <v>24588700</v>
      </c>
      <c r="H11" s="27">
        <f t="shared" si="1"/>
        <v>0</v>
      </c>
      <c r="I11" s="3">
        <f>I12</f>
        <v>24588700</v>
      </c>
    </row>
    <row r="12" spans="1:9" ht="36.6" customHeight="1" x14ac:dyDescent="0.3">
      <c r="A12" s="7" t="s">
        <v>15</v>
      </c>
      <c r="B12" s="5" t="s">
        <v>20</v>
      </c>
      <c r="C12" s="5" t="s">
        <v>16</v>
      </c>
      <c r="D12" s="3">
        <f>D13</f>
        <v>24588700</v>
      </c>
      <c r="E12" s="3">
        <f t="shared" si="0"/>
        <v>0</v>
      </c>
      <c r="F12" s="3">
        <f>F13</f>
        <v>24588700</v>
      </c>
      <c r="G12" s="3">
        <f>G13</f>
        <v>24588700</v>
      </c>
      <c r="H12" s="27">
        <f t="shared" si="1"/>
        <v>0</v>
      </c>
      <c r="I12" s="3">
        <f>I13</f>
        <v>24588700</v>
      </c>
    </row>
    <row r="13" spans="1:9" ht="18.600000000000001" customHeight="1" x14ac:dyDescent="0.3">
      <c r="A13" s="7" t="s">
        <v>21</v>
      </c>
      <c r="B13" s="5" t="s">
        <v>20</v>
      </c>
      <c r="C13" s="5" t="s">
        <v>22</v>
      </c>
      <c r="D13" s="3">
        <v>24588700</v>
      </c>
      <c r="E13" s="3">
        <f t="shared" si="0"/>
        <v>0</v>
      </c>
      <c r="F13" s="3">
        <v>24588700</v>
      </c>
      <c r="G13" s="3">
        <v>24588700</v>
      </c>
      <c r="H13" s="27">
        <f t="shared" si="1"/>
        <v>0</v>
      </c>
      <c r="I13" s="3">
        <v>24588700</v>
      </c>
    </row>
    <row r="14" spans="1:9" ht="19.2" customHeight="1" x14ac:dyDescent="0.3">
      <c r="A14" s="7" t="s">
        <v>23</v>
      </c>
      <c r="B14" s="5" t="s">
        <v>24</v>
      </c>
      <c r="C14" s="5" t="s">
        <v>0</v>
      </c>
      <c r="D14" s="3">
        <f>D15</f>
        <v>1779000</v>
      </c>
      <c r="E14" s="3">
        <f t="shared" si="0"/>
        <v>0</v>
      </c>
      <c r="F14" s="3">
        <f>F15</f>
        <v>1779000</v>
      </c>
      <c r="G14" s="3">
        <f>G15</f>
        <v>1779000</v>
      </c>
      <c r="H14" s="27">
        <f t="shared" si="1"/>
        <v>0</v>
      </c>
      <c r="I14" s="3">
        <f>I15</f>
        <v>1779000</v>
      </c>
    </row>
    <row r="15" spans="1:9" ht="36.6" customHeight="1" x14ac:dyDescent="0.3">
      <c r="A15" s="7" t="s">
        <v>15</v>
      </c>
      <c r="B15" s="5" t="s">
        <v>24</v>
      </c>
      <c r="C15" s="5" t="s">
        <v>16</v>
      </c>
      <c r="D15" s="3">
        <f>D16</f>
        <v>1779000</v>
      </c>
      <c r="E15" s="3">
        <f t="shared" si="0"/>
        <v>0</v>
      </c>
      <c r="F15" s="3">
        <f>F16</f>
        <v>1779000</v>
      </c>
      <c r="G15" s="3">
        <f>G16</f>
        <v>1779000</v>
      </c>
      <c r="H15" s="27">
        <f t="shared" si="1"/>
        <v>0</v>
      </c>
      <c r="I15" s="3">
        <f>I16</f>
        <v>1779000</v>
      </c>
    </row>
    <row r="16" spans="1:9" ht="18.600000000000001" customHeight="1" x14ac:dyDescent="0.3">
      <c r="A16" s="7" t="s">
        <v>21</v>
      </c>
      <c r="B16" s="5" t="s">
        <v>24</v>
      </c>
      <c r="C16" s="5" t="s">
        <v>22</v>
      </c>
      <c r="D16" s="3">
        <v>1779000</v>
      </c>
      <c r="E16" s="3">
        <f t="shared" si="0"/>
        <v>0</v>
      </c>
      <c r="F16" s="3">
        <v>1779000</v>
      </c>
      <c r="G16" s="3">
        <v>1779000</v>
      </c>
      <c r="H16" s="27">
        <f t="shared" si="1"/>
        <v>0</v>
      </c>
      <c r="I16" s="3">
        <v>1779000</v>
      </c>
    </row>
    <row r="17" spans="1:9" ht="85.8" customHeight="1" x14ac:dyDescent="0.3">
      <c r="A17" s="7" t="s">
        <v>25</v>
      </c>
      <c r="B17" s="5" t="s">
        <v>26</v>
      </c>
      <c r="C17" s="5" t="s">
        <v>0</v>
      </c>
      <c r="D17" s="3">
        <f>D18+D20</f>
        <v>76886943</v>
      </c>
      <c r="E17" s="3">
        <f t="shared" si="0"/>
        <v>0</v>
      </c>
      <c r="F17" s="3">
        <f>F18+F20</f>
        <v>76886943</v>
      </c>
      <c r="G17" s="3">
        <f>G18+G20</f>
        <v>76886943</v>
      </c>
      <c r="H17" s="27">
        <f t="shared" si="1"/>
        <v>0</v>
      </c>
      <c r="I17" s="3">
        <f>I18+I20</f>
        <v>76886943</v>
      </c>
    </row>
    <row r="18" spans="1:9" ht="36.6" customHeight="1" x14ac:dyDescent="0.3">
      <c r="A18" s="7" t="s">
        <v>15</v>
      </c>
      <c r="B18" s="5" t="s">
        <v>26</v>
      </c>
      <c r="C18" s="5" t="s">
        <v>16</v>
      </c>
      <c r="D18" s="3">
        <f>D19</f>
        <v>66886943</v>
      </c>
      <c r="E18" s="3">
        <f t="shared" si="0"/>
        <v>0</v>
      </c>
      <c r="F18" s="3">
        <f>F19</f>
        <v>66886943</v>
      </c>
      <c r="G18" s="3">
        <f>G19</f>
        <v>66886943</v>
      </c>
      <c r="H18" s="27">
        <f t="shared" si="1"/>
        <v>0</v>
      </c>
      <c r="I18" s="3">
        <f>I19</f>
        <v>66886943</v>
      </c>
    </row>
    <row r="19" spans="1:9" ht="22.2" customHeight="1" x14ac:dyDescent="0.3">
      <c r="A19" s="7" t="s">
        <v>17</v>
      </c>
      <c r="B19" s="5" t="s">
        <v>26</v>
      </c>
      <c r="C19" s="5" t="s">
        <v>18</v>
      </c>
      <c r="D19" s="3">
        <v>66886943</v>
      </c>
      <c r="E19" s="3">
        <f t="shared" si="0"/>
        <v>0</v>
      </c>
      <c r="F19" s="3">
        <v>66886943</v>
      </c>
      <c r="G19" s="3">
        <v>66886943</v>
      </c>
      <c r="H19" s="27">
        <f t="shared" si="1"/>
        <v>0</v>
      </c>
      <c r="I19" s="3">
        <v>66886943</v>
      </c>
    </row>
    <row r="20" spans="1:9" ht="19.2" customHeight="1" x14ac:dyDescent="0.3">
      <c r="A20" s="7" t="s">
        <v>27</v>
      </c>
      <c r="B20" s="5" t="s">
        <v>26</v>
      </c>
      <c r="C20" s="5" t="s">
        <v>28</v>
      </c>
      <c r="D20" s="3">
        <f>D21</f>
        <v>10000000</v>
      </c>
      <c r="E20" s="3">
        <f t="shared" si="0"/>
        <v>0</v>
      </c>
      <c r="F20" s="3">
        <f>F21</f>
        <v>10000000</v>
      </c>
      <c r="G20" s="3">
        <f>G21</f>
        <v>10000000</v>
      </c>
      <c r="H20" s="27">
        <f t="shared" si="1"/>
        <v>0</v>
      </c>
      <c r="I20" s="3">
        <f>I21</f>
        <v>10000000</v>
      </c>
    </row>
    <row r="21" spans="1:9" ht="21" customHeight="1" x14ac:dyDescent="0.3">
      <c r="A21" s="7" t="s">
        <v>29</v>
      </c>
      <c r="B21" s="5" t="s">
        <v>26</v>
      </c>
      <c r="C21" s="5" t="s">
        <v>30</v>
      </c>
      <c r="D21" s="3">
        <v>10000000</v>
      </c>
      <c r="E21" s="3">
        <f t="shared" si="0"/>
        <v>0</v>
      </c>
      <c r="F21" s="3">
        <v>10000000</v>
      </c>
      <c r="G21" s="3">
        <v>10000000</v>
      </c>
      <c r="H21" s="27">
        <f t="shared" si="1"/>
        <v>0</v>
      </c>
      <c r="I21" s="3">
        <v>10000000</v>
      </c>
    </row>
    <row r="22" spans="1:9" ht="57.75" customHeight="1" x14ac:dyDescent="0.3">
      <c r="A22" s="7" t="s">
        <v>31</v>
      </c>
      <c r="B22" s="5" t="s">
        <v>32</v>
      </c>
      <c r="C22" s="5" t="s">
        <v>0</v>
      </c>
      <c r="D22" s="3">
        <f>D23</f>
        <v>73327500</v>
      </c>
      <c r="E22" s="3">
        <f t="shared" si="0"/>
        <v>0</v>
      </c>
      <c r="F22" s="3">
        <f>F23</f>
        <v>73327500</v>
      </c>
      <c r="G22" s="3">
        <f>G23</f>
        <v>73327500</v>
      </c>
      <c r="H22" s="27">
        <f t="shared" si="1"/>
        <v>0</v>
      </c>
      <c r="I22" s="3">
        <f>I23</f>
        <v>73327500</v>
      </c>
    </row>
    <row r="23" spans="1:9" ht="36.6" customHeight="1" x14ac:dyDescent="0.3">
      <c r="A23" s="7" t="s">
        <v>15</v>
      </c>
      <c r="B23" s="5" t="s">
        <v>32</v>
      </c>
      <c r="C23" s="5" t="s">
        <v>16</v>
      </c>
      <c r="D23" s="3">
        <f>D24</f>
        <v>73327500</v>
      </c>
      <c r="E23" s="3">
        <f t="shared" si="0"/>
        <v>0</v>
      </c>
      <c r="F23" s="3">
        <f>F24</f>
        <v>73327500</v>
      </c>
      <c r="G23" s="3">
        <f>G24</f>
        <v>73327500</v>
      </c>
      <c r="H23" s="27">
        <f t="shared" si="1"/>
        <v>0</v>
      </c>
      <c r="I23" s="3">
        <f>I24</f>
        <v>73327500</v>
      </c>
    </row>
    <row r="24" spans="1:9" ht="18.600000000000001" customHeight="1" x14ac:dyDescent="0.3">
      <c r="A24" s="7" t="s">
        <v>21</v>
      </c>
      <c r="B24" s="5" t="s">
        <v>32</v>
      </c>
      <c r="C24" s="5" t="s">
        <v>22</v>
      </c>
      <c r="D24" s="3">
        <v>73327500</v>
      </c>
      <c r="E24" s="3">
        <f t="shared" si="0"/>
        <v>0</v>
      </c>
      <c r="F24" s="3">
        <v>73327500</v>
      </c>
      <c r="G24" s="3">
        <v>73327500</v>
      </c>
      <c r="H24" s="27">
        <f t="shared" si="1"/>
        <v>0</v>
      </c>
      <c r="I24" s="3">
        <v>73327500</v>
      </c>
    </row>
    <row r="25" spans="1:9" ht="38.4" customHeight="1" x14ac:dyDescent="0.3">
      <c r="A25" s="7" t="s">
        <v>33</v>
      </c>
      <c r="B25" s="5" t="s">
        <v>34</v>
      </c>
      <c r="C25" s="5" t="s">
        <v>0</v>
      </c>
      <c r="D25" s="3">
        <f>D26</f>
        <v>1043700</v>
      </c>
      <c r="E25" s="3">
        <f t="shared" si="0"/>
        <v>0</v>
      </c>
      <c r="F25" s="3">
        <f>F26</f>
        <v>1043700</v>
      </c>
      <c r="G25" s="3">
        <f>G26</f>
        <v>1043700</v>
      </c>
      <c r="H25" s="27">
        <f t="shared" si="1"/>
        <v>0</v>
      </c>
      <c r="I25" s="3">
        <f>I26</f>
        <v>1043700</v>
      </c>
    </row>
    <row r="26" spans="1:9" ht="36.6" customHeight="1" x14ac:dyDescent="0.3">
      <c r="A26" s="7" t="s">
        <v>15</v>
      </c>
      <c r="B26" s="5" t="s">
        <v>34</v>
      </c>
      <c r="C26" s="5" t="s">
        <v>16</v>
      </c>
      <c r="D26" s="3">
        <f>D27</f>
        <v>1043700</v>
      </c>
      <c r="E26" s="3">
        <f t="shared" si="0"/>
        <v>0</v>
      </c>
      <c r="F26" s="3">
        <f>F27</f>
        <v>1043700</v>
      </c>
      <c r="G26" s="3">
        <f>G27</f>
        <v>1043700</v>
      </c>
      <c r="H26" s="27">
        <f t="shared" si="1"/>
        <v>0</v>
      </c>
      <c r="I26" s="3">
        <f>I27</f>
        <v>1043700</v>
      </c>
    </row>
    <row r="27" spans="1:9" ht="18.600000000000001" customHeight="1" x14ac:dyDescent="0.3">
      <c r="A27" s="7" t="s">
        <v>21</v>
      </c>
      <c r="B27" s="5" t="s">
        <v>34</v>
      </c>
      <c r="C27" s="5" t="s">
        <v>22</v>
      </c>
      <c r="D27" s="3">
        <v>1043700</v>
      </c>
      <c r="E27" s="3">
        <f t="shared" si="0"/>
        <v>0</v>
      </c>
      <c r="F27" s="3">
        <v>1043700</v>
      </c>
      <c r="G27" s="3">
        <v>1043700</v>
      </c>
      <c r="H27" s="27">
        <f t="shared" si="1"/>
        <v>0</v>
      </c>
      <c r="I27" s="3">
        <v>1043700</v>
      </c>
    </row>
    <row r="28" spans="1:9" ht="83.4" customHeight="1" x14ac:dyDescent="0.3">
      <c r="A28" s="7" t="s">
        <v>35</v>
      </c>
      <c r="B28" s="5" t="s">
        <v>36</v>
      </c>
      <c r="C28" s="5" t="s">
        <v>0</v>
      </c>
      <c r="D28" s="3">
        <f>D29+D36+D39+D42+D45+D48+D51+D54+D57+D64+D67+D70</f>
        <v>1109372450</v>
      </c>
      <c r="E28" s="3">
        <f t="shared" si="0"/>
        <v>0</v>
      </c>
      <c r="F28" s="3">
        <f>F29+F36+F39+F42+F45+F48+F51+F54+F57+F64+F67+F70</f>
        <v>1109372450</v>
      </c>
      <c r="G28" s="3">
        <f>G29+G36+G39+G42+G45+G48+G51+G54+G57+G64+G67+G70</f>
        <v>1109372450</v>
      </c>
      <c r="H28" s="27">
        <f t="shared" si="1"/>
        <v>0</v>
      </c>
      <c r="I28" s="3">
        <f>I29+I36+I39+I42+I45+I48+I51+I54+I57+I64+I67+I70</f>
        <v>1109372450</v>
      </c>
    </row>
    <row r="29" spans="1:9" ht="36.6" customHeight="1" x14ac:dyDescent="0.3">
      <c r="A29" s="7" t="s">
        <v>37</v>
      </c>
      <c r="B29" s="5" t="s">
        <v>38</v>
      </c>
      <c r="C29" s="5" t="s">
        <v>0</v>
      </c>
      <c r="D29" s="3">
        <f>D30+D32+D34</f>
        <v>54921334</v>
      </c>
      <c r="E29" s="3">
        <f t="shared" si="0"/>
        <v>0</v>
      </c>
      <c r="F29" s="3">
        <f>F30+F32+F34</f>
        <v>54921334</v>
      </c>
      <c r="G29" s="3">
        <f>G30+G32+G34</f>
        <v>54921334</v>
      </c>
      <c r="H29" s="27">
        <f t="shared" si="1"/>
        <v>0</v>
      </c>
      <c r="I29" s="3">
        <f>I30+I32+I34</f>
        <v>54921334</v>
      </c>
    </row>
    <row r="30" spans="1:9" ht="68.400000000000006" customHeight="1" x14ac:dyDescent="0.3">
      <c r="A30" s="7" t="s">
        <v>39</v>
      </c>
      <c r="B30" s="5" t="s">
        <v>38</v>
      </c>
      <c r="C30" s="5" t="s">
        <v>40</v>
      </c>
      <c r="D30" s="3">
        <f>D31</f>
        <v>49217400</v>
      </c>
      <c r="E30" s="3">
        <f t="shared" si="0"/>
        <v>0</v>
      </c>
      <c r="F30" s="3">
        <f>F31</f>
        <v>49217400</v>
      </c>
      <c r="G30" s="3">
        <f>G31</f>
        <v>49217400</v>
      </c>
      <c r="H30" s="27">
        <f t="shared" si="1"/>
        <v>0</v>
      </c>
      <c r="I30" s="3">
        <f>I31</f>
        <v>49217400</v>
      </c>
    </row>
    <row r="31" spans="1:9" ht="25.2" customHeight="1" x14ac:dyDescent="0.3">
      <c r="A31" s="7" t="s">
        <v>41</v>
      </c>
      <c r="B31" s="5" t="s">
        <v>38</v>
      </c>
      <c r="C31" s="5" t="s">
        <v>42</v>
      </c>
      <c r="D31" s="3">
        <v>49217400</v>
      </c>
      <c r="E31" s="3">
        <f t="shared" si="0"/>
        <v>0</v>
      </c>
      <c r="F31" s="3">
        <v>49217400</v>
      </c>
      <c r="G31" s="3">
        <v>49217400</v>
      </c>
      <c r="H31" s="27">
        <f t="shared" si="1"/>
        <v>0</v>
      </c>
      <c r="I31" s="3">
        <v>49217400</v>
      </c>
    </row>
    <row r="32" spans="1:9" ht="36" customHeight="1" x14ac:dyDescent="0.3">
      <c r="A32" s="7" t="s">
        <v>43</v>
      </c>
      <c r="B32" s="5" t="s">
        <v>38</v>
      </c>
      <c r="C32" s="5" t="s">
        <v>44</v>
      </c>
      <c r="D32" s="3">
        <f>D33</f>
        <v>5380818</v>
      </c>
      <c r="E32" s="3">
        <f t="shared" si="0"/>
        <v>0</v>
      </c>
      <c r="F32" s="3">
        <f>F33</f>
        <v>5380818</v>
      </c>
      <c r="G32" s="3">
        <f>G33</f>
        <v>5380818</v>
      </c>
      <c r="H32" s="27">
        <f t="shared" si="1"/>
        <v>0</v>
      </c>
      <c r="I32" s="3">
        <f>I33</f>
        <v>5380818</v>
      </c>
    </row>
    <row r="33" spans="1:9" ht="40.200000000000003" customHeight="1" x14ac:dyDescent="0.3">
      <c r="A33" s="7" t="s">
        <v>45</v>
      </c>
      <c r="B33" s="5" t="s">
        <v>38</v>
      </c>
      <c r="C33" s="5" t="s">
        <v>46</v>
      </c>
      <c r="D33" s="3">
        <v>5380818</v>
      </c>
      <c r="E33" s="3">
        <f t="shared" si="0"/>
        <v>0</v>
      </c>
      <c r="F33" s="3">
        <v>5380818</v>
      </c>
      <c r="G33" s="3">
        <v>5380818</v>
      </c>
      <c r="H33" s="27">
        <f t="shared" si="1"/>
        <v>0</v>
      </c>
      <c r="I33" s="3">
        <v>5380818</v>
      </c>
    </row>
    <row r="34" spans="1:9" ht="19.2" customHeight="1" x14ac:dyDescent="0.3">
      <c r="A34" s="7" t="s">
        <v>27</v>
      </c>
      <c r="B34" s="5" t="s">
        <v>38</v>
      </c>
      <c r="C34" s="5" t="s">
        <v>28</v>
      </c>
      <c r="D34" s="3">
        <f>D35</f>
        <v>323116</v>
      </c>
      <c r="E34" s="3">
        <f t="shared" si="0"/>
        <v>0</v>
      </c>
      <c r="F34" s="3">
        <f>F35</f>
        <v>323116</v>
      </c>
      <c r="G34" s="3">
        <f>G35</f>
        <v>323116</v>
      </c>
      <c r="H34" s="27">
        <f t="shared" si="1"/>
        <v>0</v>
      </c>
      <c r="I34" s="3">
        <f>I35</f>
        <v>323116</v>
      </c>
    </row>
    <row r="35" spans="1:9" ht="18.600000000000001" customHeight="1" x14ac:dyDescent="0.3">
      <c r="A35" s="7" t="s">
        <v>47</v>
      </c>
      <c r="B35" s="5" t="s">
        <v>38</v>
      </c>
      <c r="C35" s="5" t="s">
        <v>48</v>
      </c>
      <c r="D35" s="3">
        <v>323116</v>
      </c>
      <c r="E35" s="3">
        <f t="shared" si="0"/>
        <v>0</v>
      </c>
      <c r="F35" s="3">
        <v>323116</v>
      </c>
      <c r="G35" s="3">
        <v>323116</v>
      </c>
      <c r="H35" s="27">
        <f t="shared" si="1"/>
        <v>0</v>
      </c>
      <c r="I35" s="3">
        <v>323116</v>
      </c>
    </row>
    <row r="36" spans="1:9" ht="36" customHeight="1" x14ac:dyDescent="0.3">
      <c r="A36" s="7" t="s">
        <v>49</v>
      </c>
      <c r="B36" s="5" t="s">
        <v>50</v>
      </c>
      <c r="C36" s="5" t="s">
        <v>0</v>
      </c>
      <c r="D36" s="3">
        <f>D37</f>
        <v>169662124</v>
      </c>
      <c r="E36" s="3">
        <f t="shared" si="0"/>
        <v>0</v>
      </c>
      <c r="F36" s="3">
        <f>F37</f>
        <v>169662124</v>
      </c>
      <c r="G36" s="3">
        <f>G37</f>
        <v>169662124</v>
      </c>
      <c r="H36" s="27">
        <f t="shared" si="1"/>
        <v>0</v>
      </c>
      <c r="I36" s="3">
        <f>I37</f>
        <v>169662124</v>
      </c>
    </row>
    <row r="37" spans="1:9" ht="36.6" customHeight="1" x14ac:dyDescent="0.3">
      <c r="A37" s="7" t="s">
        <v>15</v>
      </c>
      <c r="B37" s="5" t="s">
        <v>50</v>
      </c>
      <c r="C37" s="5" t="s">
        <v>16</v>
      </c>
      <c r="D37" s="3">
        <f>D38</f>
        <v>169662124</v>
      </c>
      <c r="E37" s="3">
        <f t="shared" si="0"/>
        <v>0</v>
      </c>
      <c r="F37" s="3">
        <f>F38</f>
        <v>169662124</v>
      </c>
      <c r="G37" s="3">
        <f>G38</f>
        <v>169662124</v>
      </c>
      <c r="H37" s="27">
        <f t="shared" si="1"/>
        <v>0</v>
      </c>
      <c r="I37" s="3">
        <f>I38</f>
        <v>169662124</v>
      </c>
    </row>
    <row r="38" spans="1:9" ht="22.2" customHeight="1" x14ac:dyDescent="0.3">
      <c r="A38" s="7" t="s">
        <v>17</v>
      </c>
      <c r="B38" s="5" t="s">
        <v>50</v>
      </c>
      <c r="C38" s="5" t="s">
        <v>18</v>
      </c>
      <c r="D38" s="3">
        <v>169662124</v>
      </c>
      <c r="E38" s="3">
        <f t="shared" si="0"/>
        <v>0</v>
      </c>
      <c r="F38" s="3">
        <v>169662124</v>
      </c>
      <c r="G38" s="3">
        <v>169662124</v>
      </c>
      <c r="H38" s="27">
        <f t="shared" si="1"/>
        <v>0</v>
      </c>
      <c r="I38" s="3">
        <v>169662124</v>
      </c>
    </row>
    <row r="39" spans="1:9" ht="48" customHeight="1" x14ac:dyDescent="0.3">
      <c r="A39" s="7" t="s">
        <v>51</v>
      </c>
      <c r="B39" s="5" t="s">
        <v>52</v>
      </c>
      <c r="C39" s="5" t="s">
        <v>0</v>
      </c>
      <c r="D39" s="3">
        <f>D40</f>
        <v>40021300</v>
      </c>
      <c r="E39" s="3">
        <f t="shared" si="0"/>
        <v>0</v>
      </c>
      <c r="F39" s="3">
        <f>F40</f>
        <v>40021300</v>
      </c>
      <c r="G39" s="3">
        <f>G40</f>
        <v>40021300</v>
      </c>
      <c r="H39" s="27">
        <f t="shared" si="1"/>
        <v>0</v>
      </c>
      <c r="I39" s="3">
        <f>I40</f>
        <v>40021300</v>
      </c>
    </row>
    <row r="40" spans="1:9" ht="36.6" customHeight="1" x14ac:dyDescent="0.3">
      <c r="A40" s="7" t="s">
        <v>15</v>
      </c>
      <c r="B40" s="5" t="s">
        <v>52</v>
      </c>
      <c r="C40" s="5" t="s">
        <v>16</v>
      </c>
      <c r="D40" s="3">
        <f>D41</f>
        <v>40021300</v>
      </c>
      <c r="E40" s="3">
        <f t="shared" si="0"/>
        <v>0</v>
      </c>
      <c r="F40" s="3">
        <f>F41</f>
        <v>40021300</v>
      </c>
      <c r="G40" s="3">
        <f>G41</f>
        <v>40021300</v>
      </c>
      <c r="H40" s="27">
        <f t="shared" si="1"/>
        <v>0</v>
      </c>
      <c r="I40" s="3">
        <f>I41</f>
        <v>40021300</v>
      </c>
    </row>
    <row r="41" spans="1:9" ht="18.600000000000001" customHeight="1" x14ac:dyDescent="0.3">
      <c r="A41" s="7" t="s">
        <v>21</v>
      </c>
      <c r="B41" s="5" t="s">
        <v>52</v>
      </c>
      <c r="C41" s="5" t="s">
        <v>22</v>
      </c>
      <c r="D41" s="3">
        <v>40021300</v>
      </c>
      <c r="E41" s="3">
        <f t="shared" si="0"/>
        <v>0</v>
      </c>
      <c r="F41" s="3">
        <v>40021300</v>
      </c>
      <c r="G41" s="3">
        <v>40021300</v>
      </c>
      <c r="H41" s="27">
        <f t="shared" si="1"/>
        <v>0</v>
      </c>
      <c r="I41" s="3">
        <v>40021300</v>
      </c>
    </row>
    <row r="42" spans="1:9" ht="37.799999999999997" customHeight="1" x14ac:dyDescent="0.3">
      <c r="A42" s="7" t="s">
        <v>53</v>
      </c>
      <c r="B42" s="5" t="s">
        <v>54</v>
      </c>
      <c r="C42" s="5" t="s">
        <v>0</v>
      </c>
      <c r="D42" s="3">
        <f>D43</f>
        <v>64681060</v>
      </c>
      <c r="E42" s="3">
        <f t="shared" si="0"/>
        <v>0</v>
      </c>
      <c r="F42" s="3">
        <f>F43</f>
        <v>64681060</v>
      </c>
      <c r="G42" s="3">
        <f>G43</f>
        <v>64681060</v>
      </c>
      <c r="H42" s="27">
        <f t="shared" si="1"/>
        <v>0</v>
      </c>
      <c r="I42" s="3">
        <f>I43</f>
        <v>64681060</v>
      </c>
    </row>
    <row r="43" spans="1:9" ht="36.6" customHeight="1" x14ac:dyDescent="0.3">
      <c r="A43" s="7" t="s">
        <v>15</v>
      </c>
      <c r="B43" s="5" t="s">
        <v>54</v>
      </c>
      <c r="C43" s="5" t="s">
        <v>16</v>
      </c>
      <c r="D43" s="3">
        <f>D44</f>
        <v>64681060</v>
      </c>
      <c r="E43" s="3">
        <f t="shared" si="0"/>
        <v>0</v>
      </c>
      <c r="F43" s="3">
        <f>F44</f>
        <v>64681060</v>
      </c>
      <c r="G43" s="3">
        <f>G44</f>
        <v>64681060</v>
      </c>
      <c r="H43" s="27">
        <f t="shared" si="1"/>
        <v>0</v>
      </c>
      <c r="I43" s="3">
        <f>I44</f>
        <v>64681060</v>
      </c>
    </row>
    <row r="44" spans="1:9" ht="22.2" customHeight="1" x14ac:dyDescent="0.3">
      <c r="A44" s="7" t="s">
        <v>17</v>
      </c>
      <c r="B44" s="5" t="s">
        <v>54</v>
      </c>
      <c r="C44" s="5" t="s">
        <v>18</v>
      </c>
      <c r="D44" s="3">
        <v>64681060</v>
      </c>
      <c r="E44" s="3">
        <f t="shared" si="0"/>
        <v>0</v>
      </c>
      <c r="F44" s="3">
        <v>64681060</v>
      </c>
      <c r="G44" s="3">
        <v>64681060</v>
      </c>
      <c r="H44" s="27">
        <f t="shared" si="1"/>
        <v>0</v>
      </c>
      <c r="I44" s="3">
        <v>64681060</v>
      </c>
    </row>
    <row r="45" spans="1:9" ht="50.4" customHeight="1" x14ac:dyDescent="0.3">
      <c r="A45" s="7" t="s">
        <v>55</v>
      </c>
      <c r="B45" s="5" t="s">
        <v>56</v>
      </c>
      <c r="C45" s="5" t="s">
        <v>0</v>
      </c>
      <c r="D45" s="3">
        <f>D46</f>
        <v>421178200</v>
      </c>
      <c r="E45" s="3">
        <f t="shared" si="0"/>
        <v>0</v>
      </c>
      <c r="F45" s="3">
        <f>F46</f>
        <v>421178200</v>
      </c>
      <c r="G45" s="3">
        <f>G46</f>
        <v>421178200</v>
      </c>
      <c r="H45" s="27">
        <f t="shared" si="1"/>
        <v>0</v>
      </c>
      <c r="I45" s="3">
        <f>I46</f>
        <v>421178200</v>
      </c>
    </row>
    <row r="46" spans="1:9" ht="36.6" customHeight="1" x14ac:dyDescent="0.3">
      <c r="A46" s="7" t="s">
        <v>15</v>
      </c>
      <c r="B46" s="5" t="s">
        <v>56</v>
      </c>
      <c r="C46" s="5" t="s">
        <v>16</v>
      </c>
      <c r="D46" s="3">
        <f>D47</f>
        <v>421178200</v>
      </c>
      <c r="E46" s="3">
        <f t="shared" si="0"/>
        <v>0</v>
      </c>
      <c r="F46" s="3">
        <f>F47</f>
        <v>421178200</v>
      </c>
      <c r="G46" s="3">
        <f>G47</f>
        <v>421178200</v>
      </c>
      <c r="H46" s="27">
        <f t="shared" si="1"/>
        <v>0</v>
      </c>
      <c r="I46" s="3">
        <f>I47</f>
        <v>421178200</v>
      </c>
    </row>
    <row r="47" spans="1:9" ht="22.2" customHeight="1" x14ac:dyDescent="0.3">
      <c r="A47" s="7" t="s">
        <v>17</v>
      </c>
      <c r="B47" s="5" t="s">
        <v>56</v>
      </c>
      <c r="C47" s="5" t="s">
        <v>18</v>
      </c>
      <c r="D47" s="3">
        <v>421178200</v>
      </c>
      <c r="E47" s="3">
        <f t="shared" si="0"/>
        <v>0</v>
      </c>
      <c r="F47" s="3">
        <v>421178200</v>
      </c>
      <c r="G47" s="3">
        <v>421178200</v>
      </c>
      <c r="H47" s="27">
        <f t="shared" si="1"/>
        <v>0</v>
      </c>
      <c r="I47" s="3">
        <v>421178200</v>
      </c>
    </row>
    <row r="48" spans="1:9" ht="38.4" customHeight="1" x14ac:dyDescent="0.3">
      <c r="A48" s="7" t="s">
        <v>57</v>
      </c>
      <c r="B48" s="5" t="s">
        <v>58</v>
      </c>
      <c r="C48" s="5" t="s">
        <v>0</v>
      </c>
      <c r="D48" s="3">
        <f>D49</f>
        <v>3600000</v>
      </c>
      <c r="E48" s="3">
        <f t="shared" si="0"/>
        <v>0</v>
      </c>
      <c r="F48" s="3">
        <f>F49</f>
        <v>3600000</v>
      </c>
      <c r="G48" s="3">
        <f>G49</f>
        <v>3600000</v>
      </c>
      <c r="H48" s="27">
        <f t="shared" si="1"/>
        <v>0</v>
      </c>
      <c r="I48" s="3">
        <f>I49</f>
        <v>3600000</v>
      </c>
    </row>
    <row r="49" spans="1:9" ht="36.6" customHeight="1" x14ac:dyDescent="0.3">
      <c r="A49" s="7" t="s">
        <v>15</v>
      </c>
      <c r="B49" s="5" t="s">
        <v>58</v>
      </c>
      <c r="C49" s="5" t="s">
        <v>16</v>
      </c>
      <c r="D49" s="3">
        <f>D50</f>
        <v>3600000</v>
      </c>
      <c r="E49" s="3">
        <f t="shared" si="0"/>
        <v>0</v>
      </c>
      <c r="F49" s="3">
        <f>F50</f>
        <v>3600000</v>
      </c>
      <c r="G49" s="3">
        <f>G50</f>
        <v>3600000</v>
      </c>
      <c r="H49" s="27">
        <f t="shared" si="1"/>
        <v>0</v>
      </c>
      <c r="I49" s="3">
        <f>I50</f>
        <v>3600000</v>
      </c>
    </row>
    <row r="50" spans="1:9" ht="22.2" customHeight="1" x14ac:dyDescent="0.3">
      <c r="A50" s="7" t="s">
        <v>17</v>
      </c>
      <c r="B50" s="5" t="s">
        <v>58</v>
      </c>
      <c r="C50" s="5" t="s">
        <v>18</v>
      </c>
      <c r="D50" s="3">
        <v>3600000</v>
      </c>
      <c r="E50" s="3">
        <f t="shared" si="0"/>
        <v>0</v>
      </c>
      <c r="F50" s="3">
        <v>3600000</v>
      </c>
      <c r="G50" s="3">
        <v>3600000</v>
      </c>
      <c r="H50" s="27">
        <f t="shared" si="1"/>
        <v>0</v>
      </c>
      <c r="I50" s="3">
        <v>3600000</v>
      </c>
    </row>
    <row r="51" spans="1:9" ht="52.2" customHeight="1" x14ac:dyDescent="0.3">
      <c r="A51" s="7" t="s">
        <v>59</v>
      </c>
      <c r="B51" s="5" t="s">
        <v>60</v>
      </c>
      <c r="C51" s="5" t="s">
        <v>0</v>
      </c>
      <c r="D51" s="3">
        <f>D52</f>
        <v>25004530</v>
      </c>
      <c r="E51" s="3">
        <f t="shared" si="0"/>
        <v>0</v>
      </c>
      <c r="F51" s="3">
        <f>F52</f>
        <v>25004530</v>
      </c>
      <c r="G51" s="3">
        <f>G52</f>
        <v>25004530</v>
      </c>
      <c r="H51" s="27">
        <f t="shared" si="1"/>
        <v>0</v>
      </c>
      <c r="I51" s="3">
        <f>I52</f>
        <v>25004530</v>
      </c>
    </row>
    <row r="52" spans="1:9" ht="36.6" customHeight="1" x14ac:dyDescent="0.3">
      <c r="A52" s="7" t="s">
        <v>15</v>
      </c>
      <c r="B52" s="5" t="s">
        <v>60</v>
      </c>
      <c r="C52" s="5" t="s">
        <v>16</v>
      </c>
      <c r="D52" s="3">
        <f>D53</f>
        <v>25004530</v>
      </c>
      <c r="E52" s="3">
        <f t="shared" si="0"/>
        <v>0</v>
      </c>
      <c r="F52" s="3">
        <f>F53</f>
        <v>25004530</v>
      </c>
      <c r="G52" s="3">
        <f>G53</f>
        <v>25004530</v>
      </c>
      <c r="H52" s="27">
        <f t="shared" si="1"/>
        <v>0</v>
      </c>
      <c r="I52" s="3">
        <f>I53</f>
        <v>25004530</v>
      </c>
    </row>
    <row r="53" spans="1:9" ht="22.2" customHeight="1" x14ac:dyDescent="0.3">
      <c r="A53" s="7" t="s">
        <v>17</v>
      </c>
      <c r="B53" s="5" t="s">
        <v>60</v>
      </c>
      <c r="C53" s="5" t="s">
        <v>18</v>
      </c>
      <c r="D53" s="3">
        <v>25004530</v>
      </c>
      <c r="E53" s="3">
        <f t="shared" si="0"/>
        <v>0</v>
      </c>
      <c r="F53" s="3">
        <v>25004530</v>
      </c>
      <c r="G53" s="3">
        <v>25004530</v>
      </c>
      <c r="H53" s="27">
        <f t="shared" si="1"/>
        <v>0</v>
      </c>
      <c r="I53" s="3">
        <v>25004530</v>
      </c>
    </row>
    <row r="54" spans="1:9" ht="38.4" customHeight="1" x14ac:dyDescent="0.3">
      <c r="A54" s="7" t="s">
        <v>61</v>
      </c>
      <c r="B54" s="5" t="s">
        <v>62</v>
      </c>
      <c r="C54" s="5" t="s">
        <v>0</v>
      </c>
      <c r="D54" s="3">
        <f>D55</f>
        <v>1987500</v>
      </c>
      <c r="E54" s="3">
        <f t="shared" si="0"/>
        <v>0</v>
      </c>
      <c r="F54" s="3">
        <f>F55</f>
        <v>1987500</v>
      </c>
      <c r="G54" s="3">
        <f>G55</f>
        <v>1987500</v>
      </c>
      <c r="H54" s="27">
        <f t="shared" si="1"/>
        <v>0</v>
      </c>
      <c r="I54" s="3">
        <f>I55</f>
        <v>1987500</v>
      </c>
    </row>
    <row r="55" spans="1:9" ht="36.6" customHeight="1" x14ac:dyDescent="0.3">
      <c r="A55" s="7" t="s">
        <v>15</v>
      </c>
      <c r="B55" s="5" t="s">
        <v>62</v>
      </c>
      <c r="C55" s="5" t="s">
        <v>16</v>
      </c>
      <c r="D55" s="3">
        <f>D56</f>
        <v>1987500</v>
      </c>
      <c r="E55" s="3">
        <f t="shared" si="0"/>
        <v>0</v>
      </c>
      <c r="F55" s="3">
        <f>F56</f>
        <v>1987500</v>
      </c>
      <c r="G55" s="3">
        <f>G56</f>
        <v>1987500</v>
      </c>
      <c r="H55" s="27">
        <f t="shared" si="1"/>
        <v>0</v>
      </c>
      <c r="I55" s="3">
        <f>I56</f>
        <v>1987500</v>
      </c>
    </row>
    <row r="56" spans="1:9" ht="22.2" customHeight="1" x14ac:dyDescent="0.3">
      <c r="A56" s="7" t="s">
        <v>17</v>
      </c>
      <c r="B56" s="5" t="s">
        <v>62</v>
      </c>
      <c r="C56" s="5" t="s">
        <v>18</v>
      </c>
      <c r="D56" s="3">
        <v>1987500</v>
      </c>
      <c r="E56" s="3">
        <f t="shared" si="0"/>
        <v>0</v>
      </c>
      <c r="F56" s="3">
        <v>1987500</v>
      </c>
      <c r="G56" s="3">
        <v>1987500</v>
      </c>
      <c r="H56" s="27">
        <f t="shared" si="1"/>
        <v>0</v>
      </c>
      <c r="I56" s="3">
        <v>1987500</v>
      </c>
    </row>
    <row r="57" spans="1:9" ht="43.35" customHeight="1" x14ac:dyDescent="0.3">
      <c r="A57" s="7" t="s">
        <v>63</v>
      </c>
      <c r="B57" s="5" t="s">
        <v>64</v>
      </c>
      <c r="C57" s="5" t="s">
        <v>0</v>
      </c>
      <c r="D57" s="3">
        <f>D58+D61</f>
        <v>229153229</v>
      </c>
      <c r="E57" s="3">
        <f t="shared" si="0"/>
        <v>0</v>
      </c>
      <c r="F57" s="3">
        <f>F58+F61</f>
        <v>229153229</v>
      </c>
      <c r="G57" s="3">
        <f>G58+G61</f>
        <v>229153229</v>
      </c>
      <c r="H57" s="27">
        <f t="shared" si="1"/>
        <v>0</v>
      </c>
      <c r="I57" s="3">
        <f>I58+I61</f>
        <v>229153229</v>
      </c>
    </row>
    <row r="58" spans="1:9" ht="36.6" customHeight="1" x14ac:dyDescent="0.3">
      <c r="A58" s="7" t="s">
        <v>15</v>
      </c>
      <c r="B58" s="5" t="s">
        <v>64</v>
      </c>
      <c r="C58" s="5" t="s">
        <v>16</v>
      </c>
      <c r="D58" s="3">
        <f>D59+D60</f>
        <v>220220610</v>
      </c>
      <c r="E58" s="3">
        <f t="shared" si="0"/>
        <v>0</v>
      </c>
      <c r="F58" s="3">
        <f>F59+F60</f>
        <v>220220610</v>
      </c>
      <c r="G58" s="3">
        <f>G59+G60</f>
        <v>220220610</v>
      </c>
      <c r="H58" s="27">
        <f t="shared" si="1"/>
        <v>0</v>
      </c>
      <c r="I58" s="3">
        <f>I59+I60</f>
        <v>220220610</v>
      </c>
    </row>
    <row r="59" spans="1:9" ht="22.2" customHeight="1" x14ac:dyDescent="0.3">
      <c r="A59" s="7" t="s">
        <v>17</v>
      </c>
      <c r="B59" s="5" t="s">
        <v>64</v>
      </c>
      <c r="C59" s="5" t="s">
        <v>18</v>
      </c>
      <c r="D59" s="3">
        <v>220070610</v>
      </c>
      <c r="E59" s="3">
        <f t="shared" si="0"/>
        <v>0</v>
      </c>
      <c r="F59" s="3">
        <v>220070610</v>
      </c>
      <c r="G59" s="3">
        <v>220070610</v>
      </c>
      <c r="H59" s="27">
        <f t="shared" si="1"/>
        <v>0</v>
      </c>
      <c r="I59" s="3">
        <v>220070610</v>
      </c>
    </row>
    <row r="60" spans="1:9" ht="18.600000000000001" customHeight="1" x14ac:dyDescent="0.3">
      <c r="A60" s="7" t="s">
        <v>21</v>
      </c>
      <c r="B60" s="5" t="s">
        <v>64</v>
      </c>
      <c r="C60" s="5" t="s">
        <v>22</v>
      </c>
      <c r="D60" s="3">
        <v>150000</v>
      </c>
      <c r="E60" s="3">
        <f t="shared" si="0"/>
        <v>0</v>
      </c>
      <c r="F60" s="3">
        <v>150000</v>
      </c>
      <c r="G60" s="3">
        <v>150000</v>
      </c>
      <c r="H60" s="27">
        <f t="shared" si="1"/>
        <v>0</v>
      </c>
      <c r="I60" s="3">
        <v>150000</v>
      </c>
    </row>
    <row r="61" spans="1:9" ht="19.2" customHeight="1" x14ac:dyDescent="0.3">
      <c r="A61" s="7" t="s">
        <v>27</v>
      </c>
      <c r="B61" s="5" t="s">
        <v>64</v>
      </c>
      <c r="C61" s="5" t="s">
        <v>28</v>
      </c>
      <c r="D61" s="3">
        <f>D62+D63</f>
        <v>8932619</v>
      </c>
      <c r="E61" s="3">
        <f t="shared" si="0"/>
        <v>0</v>
      </c>
      <c r="F61" s="3">
        <f>F62+F63</f>
        <v>8932619</v>
      </c>
      <c r="G61" s="3">
        <f>G62+G63</f>
        <v>8932619</v>
      </c>
      <c r="H61" s="27">
        <f t="shared" si="1"/>
        <v>0</v>
      </c>
      <c r="I61" s="3">
        <f>I62+I63</f>
        <v>8932619</v>
      </c>
    </row>
    <row r="62" spans="1:9" ht="51" customHeight="1" x14ac:dyDescent="0.3">
      <c r="A62" s="7" t="s">
        <v>65</v>
      </c>
      <c r="B62" s="5" t="s">
        <v>64</v>
      </c>
      <c r="C62" s="5" t="s">
        <v>66</v>
      </c>
      <c r="D62" s="3">
        <v>627600</v>
      </c>
      <c r="E62" s="3">
        <f t="shared" si="0"/>
        <v>0</v>
      </c>
      <c r="F62" s="3">
        <v>627600</v>
      </c>
      <c r="G62" s="3">
        <v>627600</v>
      </c>
      <c r="H62" s="27">
        <f t="shared" si="1"/>
        <v>0</v>
      </c>
      <c r="I62" s="3">
        <v>627600</v>
      </c>
    </row>
    <row r="63" spans="1:9" ht="21" customHeight="1" x14ac:dyDescent="0.3">
      <c r="A63" s="7" t="s">
        <v>29</v>
      </c>
      <c r="B63" s="5" t="s">
        <v>64</v>
      </c>
      <c r="C63" s="5" t="s">
        <v>30</v>
      </c>
      <c r="D63" s="3">
        <v>8305019</v>
      </c>
      <c r="E63" s="3">
        <f t="shared" si="0"/>
        <v>0</v>
      </c>
      <c r="F63" s="3">
        <v>8305019</v>
      </c>
      <c r="G63" s="3">
        <v>8305019</v>
      </c>
      <c r="H63" s="27">
        <f t="shared" si="1"/>
        <v>0</v>
      </c>
      <c r="I63" s="3">
        <v>8305019</v>
      </c>
    </row>
    <row r="64" spans="1:9" ht="38.4" customHeight="1" x14ac:dyDescent="0.3">
      <c r="A64" s="7" t="s">
        <v>67</v>
      </c>
      <c r="B64" s="5" t="s">
        <v>68</v>
      </c>
      <c r="C64" s="5" t="s">
        <v>0</v>
      </c>
      <c r="D64" s="3">
        <f>D65</f>
        <v>2000000</v>
      </c>
      <c r="E64" s="3">
        <f t="shared" si="0"/>
        <v>0</v>
      </c>
      <c r="F64" s="3">
        <f>F65</f>
        <v>2000000</v>
      </c>
      <c r="G64" s="3">
        <f>G65</f>
        <v>2000000</v>
      </c>
      <c r="H64" s="27">
        <f t="shared" si="1"/>
        <v>0</v>
      </c>
      <c r="I64" s="3">
        <f>I65</f>
        <v>2000000</v>
      </c>
    </row>
    <row r="65" spans="1:9" ht="19.2" customHeight="1" x14ac:dyDescent="0.3">
      <c r="A65" s="7" t="s">
        <v>27</v>
      </c>
      <c r="B65" s="5" t="s">
        <v>68</v>
      </c>
      <c r="C65" s="5" t="s">
        <v>28</v>
      </c>
      <c r="D65" s="3">
        <f>D66</f>
        <v>2000000</v>
      </c>
      <c r="E65" s="3">
        <f t="shared" si="0"/>
        <v>0</v>
      </c>
      <c r="F65" s="3">
        <f>F66</f>
        <v>2000000</v>
      </c>
      <c r="G65" s="3">
        <f>G66</f>
        <v>2000000</v>
      </c>
      <c r="H65" s="27">
        <f t="shared" si="1"/>
        <v>0</v>
      </c>
      <c r="I65" s="3">
        <f>I66</f>
        <v>2000000</v>
      </c>
    </row>
    <row r="66" spans="1:9" ht="21" customHeight="1" x14ac:dyDescent="0.3">
      <c r="A66" s="7" t="s">
        <v>29</v>
      </c>
      <c r="B66" s="5" t="s">
        <v>68</v>
      </c>
      <c r="C66" s="5" t="s">
        <v>30</v>
      </c>
      <c r="D66" s="3">
        <v>2000000</v>
      </c>
      <c r="E66" s="3">
        <f t="shared" si="0"/>
        <v>0</v>
      </c>
      <c r="F66" s="3">
        <v>2000000</v>
      </c>
      <c r="G66" s="3">
        <v>2000000</v>
      </c>
      <c r="H66" s="27">
        <f t="shared" si="1"/>
        <v>0</v>
      </c>
      <c r="I66" s="3">
        <v>2000000</v>
      </c>
    </row>
    <row r="67" spans="1:9" ht="21" customHeight="1" x14ac:dyDescent="0.3">
      <c r="A67" s="7" t="s">
        <v>69</v>
      </c>
      <c r="B67" s="5" t="s">
        <v>70</v>
      </c>
      <c r="C67" s="5" t="s">
        <v>0</v>
      </c>
      <c r="D67" s="3">
        <f>D68</f>
        <v>84965673</v>
      </c>
      <c r="E67" s="3">
        <f t="shared" si="0"/>
        <v>0</v>
      </c>
      <c r="F67" s="3">
        <f>F68</f>
        <v>84965673</v>
      </c>
      <c r="G67" s="3">
        <f>G68</f>
        <v>84965673</v>
      </c>
      <c r="H67" s="27">
        <f t="shared" si="1"/>
        <v>0</v>
      </c>
      <c r="I67" s="3">
        <f>I68</f>
        <v>84965673</v>
      </c>
    </row>
    <row r="68" spans="1:9" ht="36.6" customHeight="1" x14ac:dyDescent="0.3">
      <c r="A68" s="7" t="s">
        <v>15</v>
      </c>
      <c r="B68" s="5" t="s">
        <v>70</v>
      </c>
      <c r="C68" s="5" t="s">
        <v>16</v>
      </c>
      <c r="D68" s="3">
        <f>D69</f>
        <v>84965673</v>
      </c>
      <c r="E68" s="3">
        <f t="shared" si="0"/>
        <v>0</v>
      </c>
      <c r="F68" s="3">
        <f>F69</f>
        <v>84965673</v>
      </c>
      <c r="G68" s="3">
        <f>G69</f>
        <v>84965673</v>
      </c>
      <c r="H68" s="27">
        <f t="shared" si="1"/>
        <v>0</v>
      </c>
      <c r="I68" s="3">
        <f>I69</f>
        <v>84965673</v>
      </c>
    </row>
    <row r="69" spans="1:9" ht="22.2" customHeight="1" x14ac:dyDescent="0.3">
      <c r="A69" s="7" t="s">
        <v>17</v>
      </c>
      <c r="B69" s="5" t="s">
        <v>70</v>
      </c>
      <c r="C69" s="5" t="s">
        <v>18</v>
      </c>
      <c r="D69" s="3">
        <v>84965673</v>
      </c>
      <c r="E69" s="3">
        <f t="shared" si="0"/>
        <v>0</v>
      </c>
      <c r="F69" s="3">
        <v>84965673</v>
      </c>
      <c r="G69" s="3">
        <v>84965673</v>
      </c>
      <c r="H69" s="27">
        <f t="shared" si="1"/>
        <v>0</v>
      </c>
      <c r="I69" s="3">
        <v>84965673</v>
      </c>
    </row>
    <row r="70" spans="1:9" ht="130.80000000000001" customHeight="1" x14ac:dyDescent="0.3">
      <c r="A70" s="7" t="s">
        <v>71</v>
      </c>
      <c r="B70" s="5" t="s">
        <v>72</v>
      </c>
      <c r="C70" s="5" t="s">
        <v>0</v>
      </c>
      <c r="D70" s="3">
        <f>D71</f>
        <v>12197500</v>
      </c>
      <c r="E70" s="3">
        <f t="shared" si="0"/>
        <v>0</v>
      </c>
      <c r="F70" s="3">
        <f>F71</f>
        <v>12197500</v>
      </c>
      <c r="G70" s="3">
        <f>G71</f>
        <v>12197500</v>
      </c>
      <c r="H70" s="27">
        <f t="shared" si="1"/>
        <v>0</v>
      </c>
      <c r="I70" s="3">
        <f>I71</f>
        <v>12197500</v>
      </c>
    </row>
    <row r="71" spans="1:9" ht="36.6" customHeight="1" x14ac:dyDescent="0.3">
      <c r="A71" s="7" t="s">
        <v>15</v>
      </c>
      <c r="B71" s="5" t="s">
        <v>72</v>
      </c>
      <c r="C71" s="5" t="s">
        <v>16</v>
      </c>
      <c r="D71" s="3">
        <f>D72</f>
        <v>12197500</v>
      </c>
      <c r="E71" s="3">
        <f t="shared" ref="E71:E134" si="2">F71-D71</f>
        <v>0</v>
      </c>
      <c r="F71" s="3">
        <f>F72</f>
        <v>12197500</v>
      </c>
      <c r="G71" s="3">
        <f>G72</f>
        <v>12197500</v>
      </c>
      <c r="H71" s="27">
        <f t="shared" ref="H71:H134" si="3">I71-G71</f>
        <v>0</v>
      </c>
      <c r="I71" s="3">
        <f>I72</f>
        <v>12197500</v>
      </c>
    </row>
    <row r="72" spans="1:9" ht="22.2" customHeight="1" x14ac:dyDescent="0.3">
      <c r="A72" s="7" t="s">
        <v>17</v>
      </c>
      <c r="B72" s="5" t="s">
        <v>72</v>
      </c>
      <c r="C72" s="5" t="s">
        <v>18</v>
      </c>
      <c r="D72" s="3">
        <v>12197500</v>
      </c>
      <c r="E72" s="3">
        <f t="shared" si="2"/>
        <v>0</v>
      </c>
      <c r="F72" s="3">
        <v>12197500</v>
      </c>
      <c r="G72" s="3">
        <v>12197500</v>
      </c>
      <c r="H72" s="27">
        <f t="shared" si="3"/>
        <v>0</v>
      </c>
      <c r="I72" s="3">
        <v>12197500</v>
      </c>
    </row>
    <row r="73" spans="1:9" ht="21" customHeight="1" x14ac:dyDescent="0.3">
      <c r="A73" s="7" t="s">
        <v>73</v>
      </c>
      <c r="B73" s="5" t="s">
        <v>74</v>
      </c>
      <c r="C73" s="5" t="s">
        <v>0</v>
      </c>
      <c r="D73" s="3">
        <f t="shared" ref="D73:I75" si="4">D74</f>
        <v>7955500</v>
      </c>
      <c r="E73" s="3">
        <f t="shared" si="2"/>
        <v>0</v>
      </c>
      <c r="F73" s="3">
        <f t="shared" si="4"/>
        <v>7955500</v>
      </c>
      <c r="G73" s="3">
        <f t="shared" si="4"/>
        <v>7955500</v>
      </c>
      <c r="H73" s="27">
        <f t="shared" si="3"/>
        <v>0</v>
      </c>
      <c r="I73" s="3">
        <f t="shared" si="4"/>
        <v>7955500</v>
      </c>
    </row>
    <row r="74" spans="1:9" ht="36" customHeight="1" x14ac:dyDescent="0.3">
      <c r="A74" s="7" t="s">
        <v>75</v>
      </c>
      <c r="B74" s="5" t="s">
        <v>76</v>
      </c>
      <c r="C74" s="5" t="s">
        <v>0</v>
      </c>
      <c r="D74" s="3">
        <f t="shared" si="4"/>
        <v>7955500</v>
      </c>
      <c r="E74" s="3">
        <f t="shared" si="2"/>
        <v>0</v>
      </c>
      <c r="F74" s="3">
        <f t="shared" si="4"/>
        <v>7955500</v>
      </c>
      <c r="G74" s="3">
        <f t="shared" si="4"/>
        <v>7955500</v>
      </c>
      <c r="H74" s="27">
        <f t="shared" si="3"/>
        <v>0</v>
      </c>
      <c r="I74" s="3">
        <f t="shared" si="4"/>
        <v>7955500</v>
      </c>
    </row>
    <row r="75" spans="1:9" ht="36.6" customHeight="1" x14ac:dyDescent="0.3">
      <c r="A75" s="7" t="s">
        <v>15</v>
      </c>
      <c r="B75" s="5" t="s">
        <v>76</v>
      </c>
      <c r="C75" s="5" t="s">
        <v>16</v>
      </c>
      <c r="D75" s="3">
        <f t="shared" si="4"/>
        <v>7955500</v>
      </c>
      <c r="E75" s="3">
        <f t="shared" si="2"/>
        <v>0</v>
      </c>
      <c r="F75" s="3">
        <f t="shared" si="4"/>
        <v>7955500</v>
      </c>
      <c r="G75" s="3">
        <f t="shared" si="4"/>
        <v>7955500</v>
      </c>
      <c r="H75" s="27">
        <f t="shared" si="3"/>
        <v>0</v>
      </c>
      <c r="I75" s="3">
        <f t="shared" si="4"/>
        <v>7955500</v>
      </c>
    </row>
    <row r="76" spans="1:9" ht="22.2" customHeight="1" x14ac:dyDescent="0.3">
      <c r="A76" s="7" t="s">
        <v>17</v>
      </c>
      <c r="B76" s="5" t="s">
        <v>76</v>
      </c>
      <c r="C76" s="5" t="s">
        <v>18</v>
      </c>
      <c r="D76" s="3">
        <v>7955500</v>
      </c>
      <c r="E76" s="3">
        <f t="shared" si="2"/>
        <v>0</v>
      </c>
      <c r="F76" s="3">
        <v>7955500</v>
      </c>
      <c r="G76" s="3">
        <v>7955500</v>
      </c>
      <c r="H76" s="27">
        <f t="shared" si="3"/>
        <v>0</v>
      </c>
      <c r="I76" s="3">
        <v>7955500</v>
      </c>
    </row>
    <row r="77" spans="1:9" ht="36" customHeight="1" x14ac:dyDescent="0.3">
      <c r="A77" s="7" t="s">
        <v>77</v>
      </c>
      <c r="B77" s="5" t="s">
        <v>78</v>
      </c>
      <c r="C77" s="5" t="s">
        <v>0</v>
      </c>
      <c r="D77" s="3">
        <f>D78+D85</f>
        <v>123822556</v>
      </c>
      <c r="E77" s="3">
        <f t="shared" si="2"/>
        <v>0</v>
      </c>
      <c r="F77" s="3">
        <f>F78+F85</f>
        <v>123822556</v>
      </c>
      <c r="G77" s="3">
        <f>G78+G85</f>
        <v>123822556</v>
      </c>
      <c r="H77" s="27">
        <f t="shared" si="3"/>
        <v>0</v>
      </c>
      <c r="I77" s="3">
        <f>I78+I85</f>
        <v>123822556</v>
      </c>
    </row>
    <row r="78" spans="1:9" ht="32.4" customHeight="1" x14ac:dyDescent="0.3">
      <c r="A78" s="7" t="s">
        <v>37</v>
      </c>
      <c r="B78" s="5" t="s">
        <v>79</v>
      </c>
      <c r="C78" s="5" t="s">
        <v>0</v>
      </c>
      <c r="D78" s="3">
        <f>D79+D81+D83</f>
        <v>56576866</v>
      </c>
      <c r="E78" s="3">
        <f t="shared" si="2"/>
        <v>0</v>
      </c>
      <c r="F78" s="3">
        <f>F79+F81+F83</f>
        <v>56576866</v>
      </c>
      <c r="G78" s="3">
        <f>G79+G81+G83</f>
        <v>56576866</v>
      </c>
      <c r="H78" s="27">
        <f t="shared" si="3"/>
        <v>0</v>
      </c>
      <c r="I78" s="3">
        <f>I79+I81+I83</f>
        <v>56576866</v>
      </c>
    </row>
    <row r="79" spans="1:9" ht="68.400000000000006" customHeight="1" x14ac:dyDescent="0.3">
      <c r="A79" s="7" t="s">
        <v>39</v>
      </c>
      <c r="B79" s="5" t="s">
        <v>79</v>
      </c>
      <c r="C79" s="5" t="s">
        <v>40</v>
      </c>
      <c r="D79" s="3">
        <f>D80</f>
        <v>45834400</v>
      </c>
      <c r="E79" s="3">
        <f t="shared" si="2"/>
        <v>0</v>
      </c>
      <c r="F79" s="3">
        <f>F80</f>
        <v>45834400</v>
      </c>
      <c r="G79" s="3">
        <f>G80</f>
        <v>45834400</v>
      </c>
      <c r="H79" s="27">
        <f t="shared" si="3"/>
        <v>0</v>
      </c>
      <c r="I79" s="3">
        <f>I80</f>
        <v>45834400</v>
      </c>
    </row>
    <row r="80" spans="1:9" ht="25.2" customHeight="1" x14ac:dyDescent="0.3">
      <c r="A80" s="7" t="s">
        <v>41</v>
      </c>
      <c r="B80" s="5" t="s">
        <v>79</v>
      </c>
      <c r="C80" s="5" t="s">
        <v>42</v>
      </c>
      <c r="D80" s="3">
        <v>45834400</v>
      </c>
      <c r="E80" s="3">
        <f t="shared" si="2"/>
        <v>0</v>
      </c>
      <c r="F80" s="3">
        <v>45834400</v>
      </c>
      <c r="G80" s="3">
        <v>45834400</v>
      </c>
      <c r="H80" s="27">
        <f t="shared" si="3"/>
        <v>0</v>
      </c>
      <c r="I80" s="3">
        <v>45834400</v>
      </c>
    </row>
    <row r="81" spans="1:9" ht="36" customHeight="1" x14ac:dyDescent="0.3">
      <c r="A81" s="7" t="s">
        <v>43</v>
      </c>
      <c r="B81" s="5" t="s">
        <v>79</v>
      </c>
      <c r="C81" s="5" t="s">
        <v>44</v>
      </c>
      <c r="D81" s="3">
        <f>D82</f>
        <v>10630796</v>
      </c>
      <c r="E81" s="3">
        <f t="shared" si="2"/>
        <v>0</v>
      </c>
      <c r="F81" s="3">
        <f>F82</f>
        <v>10630796</v>
      </c>
      <c r="G81" s="3">
        <f>G82</f>
        <v>10630796</v>
      </c>
      <c r="H81" s="27">
        <f t="shared" si="3"/>
        <v>0</v>
      </c>
      <c r="I81" s="3">
        <f>I82</f>
        <v>10630796</v>
      </c>
    </row>
    <row r="82" spans="1:9" ht="40.200000000000003" customHeight="1" x14ac:dyDescent="0.3">
      <c r="A82" s="7" t="s">
        <v>45</v>
      </c>
      <c r="B82" s="5" t="s">
        <v>79</v>
      </c>
      <c r="C82" s="5" t="s">
        <v>46</v>
      </c>
      <c r="D82" s="3">
        <v>10630796</v>
      </c>
      <c r="E82" s="3">
        <f t="shared" si="2"/>
        <v>0</v>
      </c>
      <c r="F82" s="3">
        <v>10630796</v>
      </c>
      <c r="G82" s="3">
        <v>10630796</v>
      </c>
      <c r="H82" s="27">
        <f t="shared" si="3"/>
        <v>0</v>
      </c>
      <c r="I82" s="3">
        <v>10630796</v>
      </c>
    </row>
    <row r="83" spans="1:9" ht="19.2" customHeight="1" x14ac:dyDescent="0.3">
      <c r="A83" s="7" t="s">
        <v>27</v>
      </c>
      <c r="B83" s="5" t="s">
        <v>79</v>
      </c>
      <c r="C83" s="5" t="s">
        <v>28</v>
      </c>
      <c r="D83" s="3">
        <f>D84</f>
        <v>111670</v>
      </c>
      <c r="E83" s="3">
        <f t="shared" si="2"/>
        <v>0</v>
      </c>
      <c r="F83" s="3">
        <f>F84</f>
        <v>111670</v>
      </c>
      <c r="G83" s="3">
        <f>G84</f>
        <v>111670</v>
      </c>
      <c r="H83" s="27">
        <f t="shared" si="3"/>
        <v>0</v>
      </c>
      <c r="I83" s="3">
        <f>I84</f>
        <v>111670</v>
      </c>
    </row>
    <row r="84" spans="1:9" ht="18.600000000000001" customHeight="1" x14ac:dyDescent="0.3">
      <c r="A84" s="7" t="s">
        <v>47</v>
      </c>
      <c r="B84" s="5" t="s">
        <v>79</v>
      </c>
      <c r="C84" s="5" t="s">
        <v>48</v>
      </c>
      <c r="D84" s="3">
        <v>111670</v>
      </c>
      <c r="E84" s="3">
        <f t="shared" si="2"/>
        <v>0</v>
      </c>
      <c r="F84" s="3">
        <v>111670</v>
      </c>
      <c r="G84" s="3">
        <v>111670</v>
      </c>
      <c r="H84" s="27">
        <f t="shared" si="3"/>
        <v>0</v>
      </c>
      <c r="I84" s="3">
        <v>111670</v>
      </c>
    </row>
    <row r="85" spans="1:9" ht="19.2" customHeight="1" x14ac:dyDescent="0.3">
      <c r="A85" s="7" t="s">
        <v>80</v>
      </c>
      <c r="B85" s="5" t="s">
        <v>81</v>
      </c>
      <c r="C85" s="5" t="s">
        <v>0</v>
      </c>
      <c r="D85" s="3">
        <f>D86+D88</f>
        <v>67245690</v>
      </c>
      <c r="E85" s="3">
        <f t="shared" si="2"/>
        <v>0</v>
      </c>
      <c r="F85" s="3">
        <f>F86+F88</f>
        <v>67245690</v>
      </c>
      <c r="G85" s="3">
        <f>G86+G88</f>
        <v>67245690</v>
      </c>
      <c r="H85" s="27">
        <f t="shared" si="3"/>
        <v>0</v>
      </c>
      <c r="I85" s="3">
        <f>I86+I88</f>
        <v>67245690</v>
      </c>
    </row>
    <row r="86" spans="1:9" ht="36.6" customHeight="1" x14ac:dyDescent="0.3">
      <c r="A86" s="7" t="s">
        <v>15</v>
      </c>
      <c r="B86" s="5" t="s">
        <v>81</v>
      </c>
      <c r="C86" s="5" t="s">
        <v>16</v>
      </c>
      <c r="D86" s="3">
        <f>D87</f>
        <v>63245690</v>
      </c>
      <c r="E86" s="3">
        <f t="shared" si="2"/>
        <v>0</v>
      </c>
      <c r="F86" s="3">
        <f>F87</f>
        <v>63245690</v>
      </c>
      <c r="G86" s="3">
        <f>G87</f>
        <v>63245690</v>
      </c>
      <c r="H86" s="27">
        <f t="shared" si="3"/>
        <v>0</v>
      </c>
      <c r="I86" s="3">
        <f>I87</f>
        <v>63245690</v>
      </c>
    </row>
    <row r="87" spans="1:9" ht="18.600000000000001" customHeight="1" x14ac:dyDescent="0.3">
      <c r="A87" s="7" t="s">
        <v>21</v>
      </c>
      <c r="B87" s="5" t="s">
        <v>81</v>
      </c>
      <c r="C87" s="5" t="s">
        <v>22</v>
      </c>
      <c r="D87" s="3">
        <v>63245690</v>
      </c>
      <c r="E87" s="3">
        <f t="shared" si="2"/>
        <v>0</v>
      </c>
      <c r="F87" s="3">
        <v>63245690</v>
      </c>
      <c r="G87" s="3">
        <v>63245690</v>
      </c>
      <c r="H87" s="27">
        <f t="shared" si="3"/>
        <v>0</v>
      </c>
      <c r="I87" s="3">
        <v>63245690</v>
      </c>
    </row>
    <row r="88" spans="1:9" ht="19.2" customHeight="1" x14ac:dyDescent="0.3">
      <c r="A88" s="7" t="s">
        <v>27</v>
      </c>
      <c r="B88" s="5" t="s">
        <v>81</v>
      </c>
      <c r="C88" s="5" t="s">
        <v>28</v>
      </c>
      <c r="D88" s="3">
        <f>D89</f>
        <v>4000000</v>
      </c>
      <c r="E88" s="3">
        <f t="shared" si="2"/>
        <v>0</v>
      </c>
      <c r="F88" s="3">
        <f>F89</f>
        <v>4000000</v>
      </c>
      <c r="G88" s="3">
        <f>G89</f>
        <v>4000000</v>
      </c>
      <c r="H88" s="27">
        <f t="shared" si="3"/>
        <v>0</v>
      </c>
      <c r="I88" s="3">
        <f>I89</f>
        <v>4000000</v>
      </c>
    </row>
    <row r="89" spans="1:9" ht="21" customHeight="1" x14ac:dyDescent="0.3">
      <c r="A89" s="7" t="s">
        <v>29</v>
      </c>
      <c r="B89" s="5" t="s">
        <v>81</v>
      </c>
      <c r="C89" s="5" t="s">
        <v>30</v>
      </c>
      <c r="D89" s="3">
        <v>4000000</v>
      </c>
      <c r="E89" s="3">
        <f t="shared" si="2"/>
        <v>0</v>
      </c>
      <c r="F89" s="3">
        <v>4000000</v>
      </c>
      <c r="G89" s="3">
        <v>4000000</v>
      </c>
      <c r="H89" s="27">
        <f t="shared" si="3"/>
        <v>0</v>
      </c>
      <c r="I89" s="3">
        <v>4000000</v>
      </c>
    </row>
    <row r="90" spans="1:9" ht="33" customHeight="1" x14ac:dyDescent="0.3">
      <c r="A90" s="7" t="s">
        <v>82</v>
      </c>
      <c r="B90" s="5" t="s">
        <v>83</v>
      </c>
      <c r="C90" s="5" t="s">
        <v>0</v>
      </c>
      <c r="D90" s="3">
        <f>D91+D94</f>
        <v>31846376</v>
      </c>
      <c r="E90" s="3">
        <f t="shared" si="2"/>
        <v>0</v>
      </c>
      <c r="F90" s="3">
        <f>F91+F94</f>
        <v>31846376</v>
      </c>
      <c r="G90" s="3">
        <f>G91+G94</f>
        <v>31846376</v>
      </c>
      <c r="H90" s="27">
        <f t="shared" si="3"/>
        <v>0</v>
      </c>
      <c r="I90" s="3">
        <f>I91+I94</f>
        <v>31846376</v>
      </c>
    </row>
    <row r="91" spans="1:9" ht="24.6" customHeight="1" x14ac:dyDescent="0.3">
      <c r="A91" s="7" t="s">
        <v>84</v>
      </c>
      <c r="B91" s="5" t="s">
        <v>85</v>
      </c>
      <c r="C91" s="5" t="s">
        <v>0</v>
      </c>
      <c r="D91" s="3">
        <f>D92</f>
        <v>30637000</v>
      </c>
      <c r="E91" s="3">
        <f t="shared" si="2"/>
        <v>0</v>
      </c>
      <c r="F91" s="3">
        <f>F92</f>
        <v>30637000</v>
      </c>
      <c r="G91" s="3">
        <f>G92</f>
        <v>30637000</v>
      </c>
      <c r="H91" s="27">
        <f t="shared" si="3"/>
        <v>0</v>
      </c>
      <c r="I91" s="3">
        <f>I92</f>
        <v>30637000</v>
      </c>
    </row>
    <row r="92" spans="1:9" ht="36.6" customHeight="1" x14ac:dyDescent="0.3">
      <c r="A92" s="7" t="s">
        <v>15</v>
      </c>
      <c r="B92" s="5" t="s">
        <v>85</v>
      </c>
      <c r="C92" s="5" t="s">
        <v>16</v>
      </c>
      <c r="D92" s="3">
        <f>D93</f>
        <v>30637000</v>
      </c>
      <c r="E92" s="3">
        <f t="shared" si="2"/>
        <v>0</v>
      </c>
      <c r="F92" s="3">
        <f>F93</f>
        <v>30637000</v>
      </c>
      <c r="G92" s="3">
        <f>G93</f>
        <v>30637000</v>
      </c>
      <c r="H92" s="27">
        <f t="shared" si="3"/>
        <v>0</v>
      </c>
      <c r="I92" s="3">
        <f>I93</f>
        <v>30637000</v>
      </c>
    </row>
    <row r="93" spans="1:9" ht="22.2" customHeight="1" x14ac:dyDescent="0.3">
      <c r="A93" s="7" t="s">
        <v>17</v>
      </c>
      <c r="B93" s="5" t="s">
        <v>85</v>
      </c>
      <c r="C93" s="5" t="s">
        <v>18</v>
      </c>
      <c r="D93" s="3">
        <v>30637000</v>
      </c>
      <c r="E93" s="3">
        <f t="shared" si="2"/>
        <v>0</v>
      </c>
      <c r="F93" s="3">
        <v>30637000</v>
      </c>
      <c r="G93" s="3">
        <v>30637000</v>
      </c>
      <c r="H93" s="27">
        <f t="shared" si="3"/>
        <v>0</v>
      </c>
      <c r="I93" s="3">
        <v>30637000</v>
      </c>
    </row>
    <row r="94" spans="1:9" ht="23.4" customHeight="1" x14ac:dyDescent="0.3">
      <c r="A94" s="7" t="s">
        <v>86</v>
      </c>
      <c r="B94" s="5" t="s">
        <v>87</v>
      </c>
      <c r="C94" s="5" t="s">
        <v>0</v>
      </c>
      <c r="D94" s="3">
        <f>D95</f>
        <v>1209376</v>
      </c>
      <c r="E94" s="3">
        <f t="shared" si="2"/>
        <v>0</v>
      </c>
      <c r="F94" s="3">
        <f>F95</f>
        <v>1209376</v>
      </c>
      <c r="G94" s="3">
        <f>G95</f>
        <v>1209376</v>
      </c>
      <c r="H94" s="27">
        <f t="shared" si="3"/>
        <v>0</v>
      </c>
      <c r="I94" s="3">
        <f>I95</f>
        <v>1209376</v>
      </c>
    </row>
    <row r="95" spans="1:9" ht="36.6" customHeight="1" x14ac:dyDescent="0.3">
      <c r="A95" s="7" t="s">
        <v>15</v>
      </c>
      <c r="B95" s="5" t="s">
        <v>87</v>
      </c>
      <c r="C95" s="5" t="s">
        <v>16</v>
      </c>
      <c r="D95" s="3">
        <f>D96</f>
        <v>1209376</v>
      </c>
      <c r="E95" s="3">
        <f t="shared" si="2"/>
        <v>0</v>
      </c>
      <c r="F95" s="3">
        <f>F96</f>
        <v>1209376</v>
      </c>
      <c r="G95" s="3">
        <f>G96</f>
        <v>1209376</v>
      </c>
      <c r="H95" s="27">
        <f t="shared" si="3"/>
        <v>0</v>
      </c>
      <c r="I95" s="3">
        <f>I96</f>
        <v>1209376</v>
      </c>
    </row>
    <row r="96" spans="1:9" ht="22.2" customHeight="1" x14ac:dyDescent="0.3">
      <c r="A96" s="7" t="s">
        <v>17</v>
      </c>
      <c r="B96" s="5" t="s">
        <v>87</v>
      </c>
      <c r="C96" s="5" t="s">
        <v>18</v>
      </c>
      <c r="D96" s="3">
        <v>1209376</v>
      </c>
      <c r="E96" s="3">
        <f t="shared" si="2"/>
        <v>0</v>
      </c>
      <c r="F96" s="3">
        <v>1209376</v>
      </c>
      <c r="G96" s="3">
        <v>1209376</v>
      </c>
      <c r="H96" s="27">
        <f t="shared" si="3"/>
        <v>0</v>
      </c>
      <c r="I96" s="3">
        <v>1209376</v>
      </c>
    </row>
    <row r="97" spans="1:9" ht="34.799999999999997" customHeight="1" x14ac:dyDescent="0.3">
      <c r="A97" s="7" t="s">
        <v>88</v>
      </c>
      <c r="B97" s="5" t="s">
        <v>89</v>
      </c>
      <c r="C97" s="5" t="s">
        <v>0</v>
      </c>
      <c r="D97" s="3">
        <f>D98+D101+D104</f>
        <v>665535000</v>
      </c>
      <c r="E97" s="3">
        <f t="shared" si="2"/>
        <v>0</v>
      </c>
      <c r="F97" s="3">
        <f>F98+F101+F104</f>
        <v>665535000</v>
      </c>
      <c r="G97" s="3">
        <f>G98+G101+G104</f>
        <v>665535000</v>
      </c>
      <c r="H97" s="27">
        <f t="shared" si="3"/>
        <v>0</v>
      </c>
      <c r="I97" s="3">
        <f>I98+I101+I104</f>
        <v>665535000</v>
      </c>
    </row>
    <row r="98" spans="1:9" ht="65.400000000000006" customHeight="1" x14ac:dyDescent="0.3">
      <c r="A98" s="7" t="s">
        <v>90</v>
      </c>
      <c r="B98" s="5" t="s">
        <v>91</v>
      </c>
      <c r="C98" s="5" t="s">
        <v>0</v>
      </c>
      <c r="D98" s="3">
        <f>D99</f>
        <v>554000000</v>
      </c>
      <c r="E98" s="3">
        <f t="shared" si="2"/>
        <v>0</v>
      </c>
      <c r="F98" s="3">
        <f>F99</f>
        <v>554000000</v>
      </c>
      <c r="G98" s="3">
        <f>G99</f>
        <v>554000000</v>
      </c>
      <c r="H98" s="27">
        <f t="shared" si="3"/>
        <v>0</v>
      </c>
      <c r="I98" s="3">
        <f>I99</f>
        <v>554000000</v>
      </c>
    </row>
    <row r="99" spans="1:9" ht="19.2" customHeight="1" x14ac:dyDescent="0.3">
      <c r="A99" s="7" t="s">
        <v>106</v>
      </c>
      <c r="B99" s="5" t="s">
        <v>91</v>
      </c>
      <c r="C99" s="5">
        <v>300</v>
      </c>
      <c r="D99" s="3">
        <f>D100</f>
        <v>554000000</v>
      </c>
      <c r="E99" s="3">
        <f t="shared" si="2"/>
        <v>0</v>
      </c>
      <c r="F99" s="3">
        <f>F100</f>
        <v>554000000</v>
      </c>
      <c r="G99" s="3">
        <f>G100</f>
        <v>554000000</v>
      </c>
      <c r="H99" s="27">
        <f t="shared" si="3"/>
        <v>0</v>
      </c>
      <c r="I99" s="3">
        <f>I100</f>
        <v>554000000</v>
      </c>
    </row>
    <row r="100" spans="1:9" ht="36.6" customHeight="1" x14ac:dyDescent="0.3">
      <c r="A100" s="7" t="s">
        <v>108</v>
      </c>
      <c r="B100" s="5" t="s">
        <v>91</v>
      </c>
      <c r="C100" s="5">
        <v>320</v>
      </c>
      <c r="D100" s="3">
        <v>554000000</v>
      </c>
      <c r="E100" s="3">
        <f t="shared" si="2"/>
        <v>0</v>
      </c>
      <c r="F100" s="3">
        <v>554000000</v>
      </c>
      <c r="G100" s="3">
        <v>554000000</v>
      </c>
      <c r="H100" s="27">
        <f t="shared" si="3"/>
        <v>0</v>
      </c>
      <c r="I100" s="3">
        <v>554000000</v>
      </c>
    </row>
    <row r="101" spans="1:9" ht="113.4" customHeight="1" x14ac:dyDescent="0.3">
      <c r="A101" s="7" t="s">
        <v>833</v>
      </c>
      <c r="B101" s="5" t="s">
        <v>92</v>
      </c>
      <c r="C101" s="5" t="s">
        <v>0</v>
      </c>
      <c r="D101" s="3">
        <f>D102</f>
        <v>5361400</v>
      </c>
      <c r="E101" s="3">
        <f t="shared" si="2"/>
        <v>0</v>
      </c>
      <c r="F101" s="3">
        <f>F102</f>
        <v>5361400</v>
      </c>
      <c r="G101" s="3">
        <f>G102</f>
        <v>5361400</v>
      </c>
      <c r="H101" s="27">
        <f t="shared" si="3"/>
        <v>0</v>
      </c>
      <c r="I101" s="3">
        <f>I102</f>
        <v>5361400</v>
      </c>
    </row>
    <row r="102" spans="1:9" ht="19.2" customHeight="1" x14ac:dyDescent="0.3">
      <c r="A102" s="7" t="s">
        <v>106</v>
      </c>
      <c r="B102" s="5" t="s">
        <v>92</v>
      </c>
      <c r="C102" s="5">
        <v>300</v>
      </c>
      <c r="D102" s="3">
        <f>D103</f>
        <v>5361400</v>
      </c>
      <c r="E102" s="3">
        <f t="shared" si="2"/>
        <v>0</v>
      </c>
      <c r="F102" s="3">
        <f>F103</f>
        <v>5361400</v>
      </c>
      <c r="G102" s="3">
        <f>G103</f>
        <v>5361400</v>
      </c>
      <c r="H102" s="27">
        <f t="shared" si="3"/>
        <v>0</v>
      </c>
      <c r="I102" s="3">
        <f>I103</f>
        <v>5361400</v>
      </c>
    </row>
    <row r="103" spans="1:9" ht="40.799999999999997" customHeight="1" x14ac:dyDescent="0.3">
      <c r="A103" s="7" t="s">
        <v>108</v>
      </c>
      <c r="B103" s="5" t="s">
        <v>92</v>
      </c>
      <c r="C103" s="5">
        <v>320</v>
      </c>
      <c r="D103" s="3">
        <v>5361400</v>
      </c>
      <c r="E103" s="3">
        <f t="shared" si="2"/>
        <v>0</v>
      </c>
      <c r="F103" s="3">
        <v>5361400</v>
      </c>
      <c r="G103" s="3">
        <v>5361400</v>
      </c>
      <c r="H103" s="27">
        <f t="shared" si="3"/>
        <v>0</v>
      </c>
      <c r="I103" s="3">
        <v>5361400</v>
      </c>
    </row>
    <row r="104" spans="1:9" ht="72.150000000000006" customHeight="1" x14ac:dyDescent="0.3">
      <c r="A104" s="7" t="s">
        <v>93</v>
      </c>
      <c r="B104" s="5" t="s">
        <v>94</v>
      </c>
      <c r="C104" s="5" t="s">
        <v>0</v>
      </c>
      <c r="D104" s="3">
        <f>D105</f>
        <v>106173600</v>
      </c>
      <c r="E104" s="3">
        <f t="shared" si="2"/>
        <v>0</v>
      </c>
      <c r="F104" s="3">
        <f>F105</f>
        <v>106173600</v>
      </c>
      <c r="G104" s="3">
        <f>G105</f>
        <v>106173600</v>
      </c>
      <c r="H104" s="27">
        <f t="shared" si="3"/>
        <v>0</v>
      </c>
      <c r="I104" s="3">
        <f>I105</f>
        <v>106173600</v>
      </c>
    </row>
    <row r="105" spans="1:9" ht="19.2" customHeight="1" x14ac:dyDescent="0.3">
      <c r="A105" s="7" t="s">
        <v>106</v>
      </c>
      <c r="B105" s="5" t="s">
        <v>94</v>
      </c>
      <c r="C105" s="5">
        <v>300</v>
      </c>
      <c r="D105" s="3">
        <f>D106</f>
        <v>106173600</v>
      </c>
      <c r="E105" s="3">
        <f t="shared" si="2"/>
        <v>0</v>
      </c>
      <c r="F105" s="3">
        <f>F106</f>
        <v>106173600</v>
      </c>
      <c r="G105" s="3">
        <f>G106</f>
        <v>106173600</v>
      </c>
      <c r="H105" s="27">
        <f t="shared" si="3"/>
        <v>0</v>
      </c>
      <c r="I105" s="3">
        <f>I106</f>
        <v>106173600</v>
      </c>
    </row>
    <row r="106" spans="1:9" ht="41.4" customHeight="1" x14ac:dyDescent="0.3">
      <c r="A106" s="7" t="s">
        <v>108</v>
      </c>
      <c r="B106" s="5" t="s">
        <v>94</v>
      </c>
      <c r="C106" s="5">
        <v>320</v>
      </c>
      <c r="D106" s="3">
        <v>106173600</v>
      </c>
      <c r="E106" s="3">
        <f t="shared" si="2"/>
        <v>0</v>
      </c>
      <c r="F106" s="3">
        <v>106173600</v>
      </c>
      <c r="G106" s="3">
        <v>106173600</v>
      </c>
      <c r="H106" s="27">
        <f t="shared" si="3"/>
        <v>0</v>
      </c>
      <c r="I106" s="3">
        <v>106173600</v>
      </c>
    </row>
    <row r="107" spans="1:9" ht="48.6" customHeight="1" x14ac:dyDescent="0.3">
      <c r="A107" s="7" t="s">
        <v>95</v>
      </c>
      <c r="B107" s="5" t="s">
        <v>96</v>
      </c>
      <c r="C107" s="5" t="s">
        <v>0</v>
      </c>
      <c r="D107" s="3">
        <f>D108+D115</f>
        <v>63022800</v>
      </c>
      <c r="E107" s="3">
        <f t="shared" si="2"/>
        <v>0</v>
      </c>
      <c r="F107" s="3">
        <f>F108+F115</f>
        <v>63022800</v>
      </c>
      <c r="G107" s="3">
        <f>G108+G115</f>
        <v>63022800</v>
      </c>
      <c r="H107" s="27">
        <f t="shared" si="3"/>
        <v>0</v>
      </c>
      <c r="I107" s="3">
        <f>I108+I115</f>
        <v>63022800</v>
      </c>
    </row>
    <row r="108" spans="1:9" ht="24.6" customHeight="1" x14ac:dyDescent="0.3">
      <c r="A108" s="7" t="s">
        <v>97</v>
      </c>
      <c r="B108" s="5" t="s">
        <v>98</v>
      </c>
      <c r="C108" s="5" t="s">
        <v>0</v>
      </c>
      <c r="D108" s="3">
        <f>D109+D111+D113</f>
        <v>61832800</v>
      </c>
      <c r="E108" s="3">
        <f t="shared" si="2"/>
        <v>0</v>
      </c>
      <c r="F108" s="3">
        <f>F109+F111+F113</f>
        <v>61832800</v>
      </c>
      <c r="G108" s="3">
        <f>G109+G111+G113</f>
        <v>61832800</v>
      </c>
      <c r="H108" s="27">
        <f t="shared" si="3"/>
        <v>0</v>
      </c>
      <c r="I108" s="3">
        <f>I109+I111+I113</f>
        <v>61832800</v>
      </c>
    </row>
    <row r="109" spans="1:9" ht="68.400000000000006" customHeight="1" x14ac:dyDescent="0.3">
      <c r="A109" s="7" t="s">
        <v>39</v>
      </c>
      <c r="B109" s="5" t="s">
        <v>98</v>
      </c>
      <c r="C109" s="5" t="s">
        <v>40</v>
      </c>
      <c r="D109" s="3">
        <f>D110</f>
        <v>59804500</v>
      </c>
      <c r="E109" s="3">
        <f t="shared" si="2"/>
        <v>0</v>
      </c>
      <c r="F109" s="3">
        <f>F110</f>
        <v>59804500</v>
      </c>
      <c r="G109" s="3">
        <f>G110</f>
        <v>59804500</v>
      </c>
      <c r="H109" s="27">
        <f t="shared" si="3"/>
        <v>0</v>
      </c>
      <c r="I109" s="3">
        <f>I110</f>
        <v>59804500</v>
      </c>
    </row>
    <row r="110" spans="1:9" ht="34.200000000000003" customHeight="1" x14ac:dyDescent="0.3">
      <c r="A110" s="7" t="s">
        <v>99</v>
      </c>
      <c r="B110" s="5" t="s">
        <v>98</v>
      </c>
      <c r="C110" s="5" t="s">
        <v>100</v>
      </c>
      <c r="D110" s="3">
        <v>59804500</v>
      </c>
      <c r="E110" s="3">
        <f t="shared" si="2"/>
        <v>0</v>
      </c>
      <c r="F110" s="3">
        <v>59804500</v>
      </c>
      <c r="G110" s="3">
        <v>59804500</v>
      </c>
      <c r="H110" s="27">
        <f t="shared" si="3"/>
        <v>0</v>
      </c>
      <c r="I110" s="3">
        <v>59804500</v>
      </c>
    </row>
    <row r="111" spans="1:9" ht="36" customHeight="1" x14ac:dyDescent="0.3">
      <c r="A111" s="7" t="s">
        <v>43</v>
      </c>
      <c r="B111" s="5" t="s">
        <v>98</v>
      </c>
      <c r="C111" s="5" t="s">
        <v>44</v>
      </c>
      <c r="D111" s="3">
        <f>D112</f>
        <v>1459900</v>
      </c>
      <c r="E111" s="3">
        <f t="shared" si="2"/>
        <v>0</v>
      </c>
      <c r="F111" s="3">
        <f>F112</f>
        <v>1459900</v>
      </c>
      <c r="G111" s="3">
        <f>G112</f>
        <v>1459900</v>
      </c>
      <c r="H111" s="27">
        <f t="shared" si="3"/>
        <v>0</v>
      </c>
      <c r="I111" s="3">
        <f>I112</f>
        <v>1459900</v>
      </c>
    </row>
    <row r="112" spans="1:9" ht="40.200000000000003" customHeight="1" x14ac:dyDescent="0.3">
      <c r="A112" s="7" t="s">
        <v>45</v>
      </c>
      <c r="B112" s="5" t="s">
        <v>98</v>
      </c>
      <c r="C112" s="5" t="s">
        <v>46</v>
      </c>
      <c r="D112" s="3">
        <v>1459900</v>
      </c>
      <c r="E112" s="3">
        <f t="shared" si="2"/>
        <v>0</v>
      </c>
      <c r="F112" s="3">
        <v>1459900</v>
      </c>
      <c r="G112" s="3">
        <v>1459900</v>
      </c>
      <c r="H112" s="27">
        <f t="shared" si="3"/>
        <v>0</v>
      </c>
      <c r="I112" s="3">
        <v>1459900</v>
      </c>
    </row>
    <row r="113" spans="1:9" ht="19.2" customHeight="1" x14ac:dyDescent="0.3">
      <c r="A113" s="7" t="s">
        <v>27</v>
      </c>
      <c r="B113" s="5" t="s">
        <v>98</v>
      </c>
      <c r="C113" s="5" t="s">
        <v>28</v>
      </c>
      <c r="D113" s="3">
        <f>D114</f>
        <v>568400</v>
      </c>
      <c r="E113" s="3">
        <f t="shared" si="2"/>
        <v>0</v>
      </c>
      <c r="F113" s="3">
        <f>F114</f>
        <v>568400</v>
      </c>
      <c r="G113" s="3">
        <f>G114</f>
        <v>568400</v>
      </c>
      <c r="H113" s="27">
        <f t="shared" si="3"/>
        <v>0</v>
      </c>
      <c r="I113" s="3">
        <f>I114</f>
        <v>568400</v>
      </c>
    </row>
    <row r="114" spans="1:9" ht="18.600000000000001" customHeight="1" x14ac:dyDescent="0.3">
      <c r="A114" s="7" t="s">
        <v>47</v>
      </c>
      <c r="B114" s="5" t="s">
        <v>98</v>
      </c>
      <c r="C114" s="5" t="s">
        <v>48</v>
      </c>
      <c r="D114" s="3">
        <v>568400</v>
      </c>
      <c r="E114" s="3">
        <f t="shared" si="2"/>
        <v>0</v>
      </c>
      <c r="F114" s="3">
        <v>568400</v>
      </c>
      <c r="G114" s="3">
        <v>568400</v>
      </c>
      <c r="H114" s="27">
        <f t="shared" si="3"/>
        <v>0</v>
      </c>
      <c r="I114" s="3">
        <v>568400</v>
      </c>
    </row>
    <row r="115" spans="1:9" ht="33.6" customHeight="1" x14ac:dyDescent="0.3">
      <c r="A115" s="7" t="s">
        <v>101</v>
      </c>
      <c r="B115" s="5" t="s">
        <v>102</v>
      </c>
      <c r="C115" s="5" t="s">
        <v>0</v>
      </c>
      <c r="D115" s="3">
        <f>D116+D118</f>
        <v>1190000</v>
      </c>
      <c r="E115" s="3">
        <f t="shared" si="2"/>
        <v>0</v>
      </c>
      <c r="F115" s="3">
        <f>F116+F118</f>
        <v>1190000</v>
      </c>
      <c r="G115" s="3">
        <f>G116+G118</f>
        <v>1190000</v>
      </c>
      <c r="H115" s="27">
        <f t="shared" si="3"/>
        <v>0</v>
      </c>
      <c r="I115" s="3">
        <f>I116+I118</f>
        <v>1190000</v>
      </c>
    </row>
    <row r="116" spans="1:9" ht="36" customHeight="1" x14ac:dyDescent="0.3">
      <c r="A116" s="7" t="s">
        <v>43</v>
      </c>
      <c r="B116" s="5" t="s">
        <v>102</v>
      </c>
      <c r="C116" s="5" t="s">
        <v>44</v>
      </c>
      <c r="D116" s="3">
        <f>D117</f>
        <v>940000</v>
      </c>
      <c r="E116" s="3">
        <f t="shared" si="2"/>
        <v>0</v>
      </c>
      <c r="F116" s="3">
        <f>F117</f>
        <v>940000</v>
      </c>
      <c r="G116" s="3">
        <f>G117</f>
        <v>940000</v>
      </c>
      <c r="H116" s="27">
        <f t="shared" si="3"/>
        <v>0</v>
      </c>
      <c r="I116" s="3">
        <f>I117</f>
        <v>940000</v>
      </c>
    </row>
    <row r="117" spans="1:9" ht="40.200000000000003" customHeight="1" x14ac:dyDescent="0.3">
      <c r="A117" s="7" t="s">
        <v>45</v>
      </c>
      <c r="B117" s="5" t="s">
        <v>102</v>
      </c>
      <c r="C117" s="5" t="s">
        <v>46</v>
      </c>
      <c r="D117" s="3">
        <v>940000</v>
      </c>
      <c r="E117" s="3">
        <f t="shared" si="2"/>
        <v>0</v>
      </c>
      <c r="F117" s="3">
        <v>940000</v>
      </c>
      <c r="G117" s="3">
        <v>940000</v>
      </c>
      <c r="H117" s="27">
        <f t="shared" si="3"/>
        <v>0</v>
      </c>
      <c r="I117" s="3">
        <v>940000</v>
      </c>
    </row>
    <row r="118" spans="1:9" ht="19.2" customHeight="1" x14ac:dyDescent="0.3">
      <c r="A118" s="7" t="s">
        <v>27</v>
      </c>
      <c r="B118" s="5" t="s">
        <v>102</v>
      </c>
      <c r="C118" s="5" t="s">
        <v>28</v>
      </c>
      <c r="D118" s="3">
        <f>D119</f>
        <v>250000</v>
      </c>
      <c r="E118" s="3">
        <f t="shared" si="2"/>
        <v>0</v>
      </c>
      <c r="F118" s="3">
        <f>F119</f>
        <v>250000</v>
      </c>
      <c r="G118" s="3">
        <f>G119</f>
        <v>250000</v>
      </c>
      <c r="H118" s="27">
        <f t="shared" si="3"/>
        <v>0</v>
      </c>
      <c r="I118" s="3">
        <f>I119</f>
        <v>250000</v>
      </c>
    </row>
    <row r="119" spans="1:9" ht="21" customHeight="1" x14ac:dyDescent="0.3">
      <c r="A119" s="7" t="s">
        <v>29</v>
      </c>
      <c r="B119" s="5" t="s">
        <v>102</v>
      </c>
      <c r="C119" s="5" t="s">
        <v>30</v>
      </c>
      <c r="D119" s="3">
        <v>250000</v>
      </c>
      <c r="E119" s="3">
        <f t="shared" si="2"/>
        <v>0</v>
      </c>
      <c r="F119" s="3">
        <v>250000</v>
      </c>
      <c r="G119" s="3">
        <v>250000</v>
      </c>
      <c r="H119" s="27">
        <f t="shared" si="3"/>
        <v>0</v>
      </c>
      <c r="I119" s="3">
        <v>250000</v>
      </c>
    </row>
    <row r="120" spans="1:9" ht="33.6" customHeight="1" x14ac:dyDescent="0.3">
      <c r="A120" s="7" t="s">
        <v>103</v>
      </c>
      <c r="B120" s="5" t="s">
        <v>104</v>
      </c>
      <c r="C120" s="5" t="s">
        <v>0</v>
      </c>
      <c r="D120" s="3">
        <f>D121+D130+D136</f>
        <v>186235000</v>
      </c>
      <c r="E120" s="3">
        <f t="shared" si="2"/>
        <v>0</v>
      </c>
      <c r="F120" s="3">
        <f>F121+F130+F136</f>
        <v>186235000</v>
      </c>
      <c r="G120" s="3">
        <f>G121+G130+G136</f>
        <v>186235000</v>
      </c>
      <c r="H120" s="27">
        <f t="shared" si="3"/>
        <v>0</v>
      </c>
      <c r="I120" s="3">
        <f>I121+I130+I136</f>
        <v>186235000</v>
      </c>
    </row>
    <row r="121" spans="1:9" ht="37.799999999999997" customHeight="1" x14ac:dyDescent="0.3">
      <c r="A121" s="7" t="s">
        <v>37</v>
      </c>
      <c r="B121" s="5" t="s">
        <v>105</v>
      </c>
      <c r="C121" s="5" t="s">
        <v>0</v>
      </c>
      <c r="D121" s="3">
        <f>D122+D124+D126</f>
        <v>12495000</v>
      </c>
      <c r="E121" s="3">
        <f t="shared" si="2"/>
        <v>0</v>
      </c>
      <c r="F121" s="3">
        <f>F122+F124+F126</f>
        <v>12495000</v>
      </c>
      <c r="G121" s="3">
        <f>G122+G124+G126</f>
        <v>12495000</v>
      </c>
      <c r="H121" s="27">
        <f t="shared" si="3"/>
        <v>0</v>
      </c>
      <c r="I121" s="3">
        <f>I122+I124+I126</f>
        <v>12495000</v>
      </c>
    </row>
    <row r="122" spans="1:9" ht="68.400000000000006" customHeight="1" x14ac:dyDescent="0.3">
      <c r="A122" s="7" t="s">
        <v>39</v>
      </c>
      <c r="B122" s="5" t="s">
        <v>105</v>
      </c>
      <c r="C122" s="5" t="s">
        <v>40</v>
      </c>
      <c r="D122" s="3">
        <f>D123</f>
        <v>9761100</v>
      </c>
      <c r="E122" s="3">
        <f t="shared" si="2"/>
        <v>0</v>
      </c>
      <c r="F122" s="3">
        <f>F123</f>
        <v>9761100</v>
      </c>
      <c r="G122" s="3">
        <f>G123</f>
        <v>9761100</v>
      </c>
      <c r="H122" s="27">
        <f t="shared" si="3"/>
        <v>0</v>
      </c>
      <c r="I122" s="3">
        <f>I123</f>
        <v>9761100</v>
      </c>
    </row>
    <row r="123" spans="1:9" ht="25.2" customHeight="1" x14ac:dyDescent="0.3">
      <c r="A123" s="7" t="s">
        <v>41</v>
      </c>
      <c r="B123" s="5" t="s">
        <v>105</v>
      </c>
      <c r="C123" s="5" t="s">
        <v>42</v>
      </c>
      <c r="D123" s="3">
        <v>9761100</v>
      </c>
      <c r="E123" s="3">
        <f t="shared" si="2"/>
        <v>0</v>
      </c>
      <c r="F123" s="3">
        <v>9761100</v>
      </c>
      <c r="G123" s="3">
        <v>9761100</v>
      </c>
      <c r="H123" s="27">
        <f t="shared" si="3"/>
        <v>0</v>
      </c>
      <c r="I123" s="3">
        <v>9761100</v>
      </c>
    </row>
    <row r="124" spans="1:9" ht="36" customHeight="1" x14ac:dyDescent="0.3">
      <c r="A124" s="7" t="s">
        <v>43</v>
      </c>
      <c r="B124" s="5" t="s">
        <v>105</v>
      </c>
      <c r="C124" s="5" t="s">
        <v>44</v>
      </c>
      <c r="D124" s="3">
        <f>D125</f>
        <v>1134900</v>
      </c>
      <c r="E124" s="3">
        <f t="shared" si="2"/>
        <v>0</v>
      </c>
      <c r="F124" s="3">
        <f>F125</f>
        <v>1134900</v>
      </c>
      <c r="G124" s="3">
        <f>G125</f>
        <v>1134900</v>
      </c>
      <c r="H124" s="27">
        <f t="shared" si="3"/>
        <v>0</v>
      </c>
      <c r="I124" s="3">
        <f>I125</f>
        <v>1134900</v>
      </c>
    </row>
    <row r="125" spans="1:9" ht="40.200000000000003" customHeight="1" x14ac:dyDescent="0.3">
      <c r="A125" s="7" t="s">
        <v>45</v>
      </c>
      <c r="B125" s="5" t="s">
        <v>105</v>
      </c>
      <c r="C125" s="5" t="s">
        <v>46</v>
      </c>
      <c r="D125" s="3">
        <v>1134900</v>
      </c>
      <c r="E125" s="3">
        <f t="shared" si="2"/>
        <v>0</v>
      </c>
      <c r="F125" s="3">
        <v>1134900</v>
      </c>
      <c r="G125" s="3">
        <v>1134900</v>
      </c>
      <c r="H125" s="27">
        <f t="shared" si="3"/>
        <v>0</v>
      </c>
      <c r="I125" s="3">
        <v>1134900</v>
      </c>
    </row>
    <row r="126" spans="1:9" ht="25.8" customHeight="1" x14ac:dyDescent="0.3">
      <c r="A126" s="7" t="s">
        <v>106</v>
      </c>
      <c r="B126" s="5" t="s">
        <v>105</v>
      </c>
      <c r="C126" s="5" t="s">
        <v>107</v>
      </c>
      <c r="D126" s="3">
        <f>D127+D128+D129</f>
        <v>1599000</v>
      </c>
      <c r="E126" s="3">
        <f t="shared" si="2"/>
        <v>0</v>
      </c>
      <c r="F126" s="3">
        <f>F127+F128+F129</f>
        <v>1599000</v>
      </c>
      <c r="G126" s="3">
        <f>G127+G128+G129</f>
        <v>1599000</v>
      </c>
      <c r="H126" s="27">
        <f t="shared" si="3"/>
        <v>0</v>
      </c>
      <c r="I126" s="3">
        <f>I127+I128+I129</f>
        <v>1599000</v>
      </c>
    </row>
    <row r="127" spans="1:9" ht="36" customHeight="1" x14ac:dyDescent="0.3">
      <c r="A127" s="7" t="s">
        <v>108</v>
      </c>
      <c r="B127" s="5" t="s">
        <v>105</v>
      </c>
      <c r="C127" s="5" t="s">
        <v>109</v>
      </c>
      <c r="D127" s="3">
        <v>360200</v>
      </c>
      <c r="E127" s="3">
        <f t="shared" si="2"/>
        <v>0</v>
      </c>
      <c r="F127" s="3">
        <v>360200</v>
      </c>
      <c r="G127" s="3">
        <v>360200</v>
      </c>
      <c r="H127" s="27">
        <f t="shared" si="3"/>
        <v>0</v>
      </c>
      <c r="I127" s="3">
        <v>360200</v>
      </c>
    </row>
    <row r="128" spans="1:9" ht="21.6" customHeight="1" x14ac:dyDescent="0.3">
      <c r="A128" s="7" t="s">
        <v>110</v>
      </c>
      <c r="B128" s="5" t="s">
        <v>105</v>
      </c>
      <c r="C128" s="5" t="s">
        <v>111</v>
      </c>
      <c r="D128" s="3">
        <v>490000</v>
      </c>
      <c r="E128" s="3">
        <f t="shared" si="2"/>
        <v>0</v>
      </c>
      <c r="F128" s="3">
        <v>490000</v>
      </c>
      <c r="G128" s="3">
        <v>490000</v>
      </c>
      <c r="H128" s="27">
        <f t="shared" si="3"/>
        <v>0</v>
      </c>
      <c r="I128" s="3">
        <v>490000</v>
      </c>
    </row>
    <row r="129" spans="1:9" ht="23.4" customHeight="1" x14ac:dyDescent="0.3">
      <c r="A129" s="7" t="s">
        <v>112</v>
      </c>
      <c r="B129" s="5" t="s">
        <v>105</v>
      </c>
      <c r="C129" s="5" t="s">
        <v>113</v>
      </c>
      <c r="D129" s="3">
        <v>748800</v>
      </c>
      <c r="E129" s="3">
        <f t="shared" si="2"/>
        <v>0</v>
      </c>
      <c r="F129" s="3">
        <v>748800</v>
      </c>
      <c r="G129" s="3">
        <v>748800</v>
      </c>
      <c r="H129" s="27">
        <f t="shared" si="3"/>
        <v>0</v>
      </c>
      <c r="I129" s="3">
        <v>748800</v>
      </c>
    </row>
    <row r="130" spans="1:9" ht="52.8" customHeight="1" x14ac:dyDescent="0.3">
      <c r="A130" s="7" t="s">
        <v>114</v>
      </c>
      <c r="B130" s="5" t="s">
        <v>115</v>
      </c>
      <c r="C130" s="5" t="s">
        <v>0</v>
      </c>
      <c r="D130" s="3">
        <f>D131+D134</f>
        <v>76300000</v>
      </c>
      <c r="E130" s="3">
        <f t="shared" si="2"/>
        <v>0</v>
      </c>
      <c r="F130" s="3">
        <f>F131+F134</f>
        <v>76300000</v>
      </c>
      <c r="G130" s="3">
        <f>G131+G134</f>
        <v>76300000</v>
      </c>
      <c r="H130" s="27">
        <f t="shared" si="3"/>
        <v>0</v>
      </c>
      <c r="I130" s="3">
        <f>I131+I134</f>
        <v>76300000</v>
      </c>
    </row>
    <row r="131" spans="1:9" ht="36.6" customHeight="1" x14ac:dyDescent="0.3">
      <c r="A131" s="7" t="s">
        <v>15</v>
      </c>
      <c r="B131" s="5" t="s">
        <v>115</v>
      </c>
      <c r="C131" s="5" t="s">
        <v>16</v>
      </c>
      <c r="D131" s="3">
        <f>D132+D133</f>
        <v>50000000</v>
      </c>
      <c r="E131" s="3">
        <f t="shared" si="2"/>
        <v>0</v>
      </c>
      <c r="F131" s="3">
        <f>F132+F133</f>
        <v>50000000</v>
      </c>
      <c r="G131" s="3">
        <f>G132+G133</f>
        <v>50000000</v>
      </c>
      <c r="H131" s="27">
        <f t="shared" si="3"/>
        <v>0</v>
      </c>
      <c r="I131" s="3">
        <f>I132+I133</f>
        <v>50000000</v>
      </c>
    </row>
    <row r="132" spans="1:9" ht="22.2" customHeight="1" x14ac:dyDescent="0.3">
      <c r="A132" s="7" t="s">
        <v>17</v>
      </c>
      <c r="B132" s="5" t="s">
        <v>115</v>
      </c>
      <c r="C132" s="5" t="s">
        <v>18</v>
      </c>
      <c r="D132" s="3">
        <v>49131810</v>
      </c>
      <c r="E132" s="3">
        <f t="shared" si="2"/>
        <v>0</v>
      </c>
      <c r="F132" s="3">
        <v>49131810</v>
      </c>
      <c r="G132" s="3">
        <v>49131810</v>
      </c>
      <c r="H132" s="27">
        <f t="shared" si="3"/>
        <v>0</v>
      </c>
      <c r="I132" s="3">
        <v>49131810</v>
      </c>
    </row>
    <row r="133" spans="1:9" ht="18.600000000000001" customHeight="1" x14ac:dyDescent="0.3">
      <c r="A133" s="7" t="s">
        <v>21</v>
      </c>
      <c r="B133" s="5" t="s">
        <v>115</v>
      </c>
      <c r="C133" s="5" t="s">
        <v>22</v>
      </c>
      <c r="D133" s="3">
        <v>868190</v>
      </c>
      <c r="E133" s="3">
        <f t="shared" si="2"/>
        <v>0</v>
      </c>
      <c r="F133" s="3">
        <v>868190</v>
      </c>
      <c r="G133" s="3">
        <v>868190</v>
      </c>
      <c r="H133" s="27">
        <f t="shared" si="3"/>
        <v>0</v>
      </c>
      <c r="I133" s="3">
        <v>868190</v>
      </c>
    </row>
    <row r="134" spans="1:9" ht="19.2" customHeight="1" x14ac:dyDescent="0.3">
      <c r="A134" s="7" t="s">
        <v>27</v>
      </c>
      <c r="B134" s="5" t="s">
        <v>115</v>
      </c>
      <c r="C134" s="5" t="s">
        <v>28</v>
      </c>
      <c r="D134" s="3">
        <f>D135</f>
        <v>26300000</v>
      </c>
      <c r="E134" s="3">
        <f t="shared" si="2"/>
        <v>0</v>
      </c>
      <c r="F134" s="3">
        <f>F135</f>
        <v>26300000</v>
      </c>
      <c r="G134" s="3">
        <f>G135</f>
        <v>26300000</v>
      </c>
      <c r="H134" s="27">
        <f t="shared" si="3"/>
        <v>0</v>
      </c>
      <c r="I134" s="3">
        <f>I135</f>
        <v>26300000</v>
      </c>
    </row>
    <row r="135" spans="1:9" ht="21" customHeight="1" x14ac:dyDescent="0.3">
      <c r="A135" s="7" t="s">
        <v>29</v>
      </c>
      <c r="B135" s="5" t="s">
        <v>115</v>
      </c>
      <c r="C135" s="5" t="s">
        <v>30</v>
      </c>
      <c r="D135" s="3">
        <v>26300000</v>
      </c>
      <c r="E135" s="3">
        <f t="shared" ref="E135:E198" si="5">F135-D135</f>
        <v>0</v>
      </c>
      <c r="F135" s="3">
        <v>26300000</v>
      </c>
      <c r="G135" s="3">
        <v>26300000</v>
      </c>
      <c r="H135" s="27">
        <f t="shared" ref="H135:H198" si="6">I135-G135</f>
        <v>0</v>
      </c>
      <c r="I135" s="3">
        <v>26300000</v>
      </c>
    </row>
    <row r="136" spans="1:9" ht="63" customHeight="1" x14ac:dyDescent="0.3">
      <c r="A136" s="7" t="s">
        <v>116</v>
      </c>
      <c r="B136" s="5" t="s">
        <v>117</v>
      </c>
      <c r="C136" s="5" t="s">
        <v>0</v>
      </c>
      <c r="D136" s="3">
        <f>D137+D139+D141</f>
        <v>97440000</v>
      </c>
      <c r="E136" s="3">
        <f t="shared" si="5"/>
        <v>0</v>
      </c>
      <c r="F136" s="3">
        <f>F137+F139+F141</f>
        <v>97440000</v>
      </c>
      <c r="G136" s="3">
        <f>G137+G139+G141</f>
        <v>97440000</v>
      </c>
      <c r="H136" s="27">
        <f t="shared" si="6"/>
        <v>0</v>
      </c>
      <c r="I136" s="3">
        <f>I137+I139+I141</f>
        <v>97440000</v>
      </c>
    </row>
    <row r="137" spans="1:9" ht="25.8" customHeight="1" x14ac:dyDescent="0.3">
      <c r="A137" s="7" t="s">
        <v>106</v>
      </c>
      <c r="B137" s="5" t="s">
        <v>117</v>
      </c>
      <c r="C137" s="5" t="s">
        <v>107</v>
      </c>
      <c r="D137" s="3">
        <f>D138</f>
        <v>5791000</v>
      </c>
      <c r="E137" s="3">
        <f t="shared" si="5"/>
        <v>0</v>
      </c>
      <c r="F137" s="3">
        <f>F138</f>
        <v>5791000</v>
      </c>
      <c r="G137" s="3">
        <f>G138</f>
        <v>5791000</v>
      </c>
      <c r="H137" s="27">
        <f t="shared" si="6"/>
        <v>0</v>
      </c>
      <c r="I137" s="3">
        <f>I138</f>
        <v>5791000</v>
      </c>
    </row>
    <row r="138" spans="1:9" ht="36" customHeight="1" x14ac:dyDescent="0.3">
      <c r="A138" s="7" t="s">
        <v>108</v>
      </c>
      <c r="B138" s="5" t="s">
        <v>117</v>
      </c>
      <c r="C138" s="5" t="s">
        <v>109</v>
      </c>
      <c r="D138" s="3">
        <v>5791000</v>
      </c>
      <c r="E138" s="3">
        <f t="shared" si="5"/>
        <v>0</v>
      </c>
      <c r="F138" s="3">
        <v>5791000</v>
      </c>
      <c r="G138" s="3">
        <v>5791000</v>
      </c>
      <c r="H138" s="27">
        <f t="shared" si="6"/>
        <v>0</v>
      </c>
      <c r="I138" s="3">
        <v>5791000</v>
      </c>
    </row>
    <row r="139" spans="1:9" ht="36.6" customHeight="1" x14ac:dyDescent="0.3">
      <c r="A139" s="7" t="s">
        <v>15</v>
      </c>
      <c r="B139" s="5" t="s">
        <v>117</v>
      </c>
      <c r="C139" s="5" t="s">
        <v>16</v>
      </c>
      <c r="D139" s="3">
        <f>D140</f>
        <v>91349000</v>
      </c>
      <c r="E139" s="3">
        <f t="shared" si="5"/>
        <v>0</v>
      </c>
      <c r="F139" s="3">
        <f>F140</f>
        <v>91349000</v>
      </c>
      <c r="G139" s="3">
        <f>G140</f>
        <v>91349000</v>
      </c>
      <c r="H139" s="27">
        <f t="shared" si="6"/>
        <v>0</v>
      </c>
      <c r="I139" s="3">
        <f>I140</f>
        <v>91349000</v>
      </c>
    </row>
    <row r="140" spans="1:9" ht="18.600000000000001" customHeight="1" x14ac:dyDescent="0.3">
      <c r="A140" s="7" t="s">
        <v>21</v>
      </c>
      <c r="B140" s="5" t="s">
        <v>117</v>
      </c>
      <c r="C140" s="5" t="s">
        <v>22</v>
      </c>
      <c r="D140" s="3">
        <v>91349000</v>
      </c>
      <c r="E140" s="3">
        <f t="shared" si="5"/>
        <v>0</v>
      </c>
      <c r="F140" s="3">
        <v>91349000</v>
      </c>
      <c r="G140" s="3">
        <v>91349000</v>
      </c>
      <c r="H140" s="27">
        <f t="shared" si="6"/>
        <v>0</v>
      </c>
      <c r="I140" s="3">
        <v>91349000</v>
      </c>
    </row>
    <row r="141" spans="1:9" ht="19.2" customHeight="1" x14ac:dyDescent="0.3">
      <c r="A141" s="7" t="s">
        <v>27</v>
      </c>
      <c r="B141" s="5" t="s">
        <v>117</v>
      </c>
      <c r="C141" s="5" t="s">
        <v>28</v>
      </c>
      <c r="D141" s="3">
        <f>D142</f>
        <v>300000</v>
      </c>
      <c r="E141" s="3">
        <f t="shared" si="5"/>
        <v>0</v>
      </c>
      <c r="F141" s="3">
        <f>F142</f>
        <v>300000</v>
      </c>
      <c r="G141" s="3">
        <f>G142</f>
        <v>300000</v>
      </c>
      <c r="H141" s="27">
        <f t="shared" si="6"/>
        <v>0</v>
      </c>
      <c r="I141" s="3">
        <f>I142</f>
        <v>300000</v>
      </c>
    </row>
    <row r="142" spans="1:9" ht="21" customHeight="1" x14ac:dyDescent="0.3">
      <c r="A142" s="7" t="s">
        <v>29</v>
      </c>
      <c r="B142" s="5" t="s">
        <v>117</v>
      </c>
      <c r="C142" s="5" t="s">
        <v>30</v>
      </c>
      <c r="D142" s="3">
        <v>300000</v>
      </c>
      <c r="E142" s="3">
        <f t="shared" si="5"/>
        <v>0</v>
      </c>
      <c r="F142" s="3">
        <v>300000</v>
      </c>
      <c r="G142" s="3">
        <v>300000</v>
      </c>
      <c r="H142" s="27">
        <f t="shared" si="6"/>
        <v>0</v>
      </c>
      <c r="I142" s="3">
        <v>300000</v>
      </c>
    </row>
    <row r="143" spans="1:9" ht="36" customHeight="1" x14ac:dyDescent="0.3">
      <c r="A143" s="6" t="s">
        <v>118</v>
      </c>
      <c r="B143" s="4" t="s">
        <v>119</v>
      </c>
      <c r="C143" s="5" t="s">
        <v>0</v>
      </c>
      <c r="D143" s="2">
        <f>D144+D149+D163+D190+D197+D217+D231+D241</f>
        <v>9888175400</v>
      </c>
      <c r="E143" s="2">
        <f t="shared" si="5"/>
        <v>0</v>
      </c>
      <c r="F143" s="2">
        <f>F144+F149+F163+F190+F197+F217+F231+F241</f>
        <v>9888175400</v>
      </c>
      <c r="G143" s="2">
        <f>G144+G149+G163+G190+G197+G217+G231+G241</f>
        <v>9905429900</v>
      </c>
      <c r="H143" s="27">
        <f t="shared" si="6"/>
        <v>0</v>
      </c>
      <c r="I143" s="2">
        <f>I144+I149+I163+I190+I197+I217+I231+I241</f>
        <v>9905429900</v>
      </c>
    </row>
    <row r="144" spans="1:9" ht="24.6" customHeight="1" x14ac:dyDescent="0.3">
      <c r="A144" s="7" t="s">
        <v>97</v>
      </c>
      <c r="B144" s="5" t="s">
        <v>120</v>
      </c>
      <c r="C144" s="5" t="s">
        <v>0</v>
      </c>
      <c r="D144" s="3">
        <f>D145+D147</f>
        <v>39314300</v>
      </c>
      <c r="E144" s="3">
        <f t="shared" si="5"/>
        <v>0</v>
      </c>
      <c r="F144" s="3">
        <f>F145+F147</f>
        <v>39314300</v>
      </c>
      <c r="G144" s="3">
        <f>G145+G147</f>
        <v>39314300</v>
      </c>
      <c r="H144" s="27">
        <f t="shared" si="6"/>
        <v>0</v>
      </c>
      <c r="I144" s="3">
        <f>I145+I147</f>
        <v>39314300</v>
      </c>
    </row>
    <row r="145" spans="1:9" ht="68.400000000000006" customHeight="1" x14ac:dyDescent="0.3">
      <c r="A145" s="7" t="s">
        <v>39</v>
      </c>
      <c r="B145" s="5" t="s">
        <v>120</v>
      </c>
      <c r="C145" s="5" t="s">
        <v>40</v>
      </c>
      <c r="D145" s="3">
        <f>D146</f>
        <v>38296800</v>
      </c>
      <c r="E145" s="3">
        <f t="shared" si="5"/>
        <v>0</v>
      </c>
      <c r="F145" s="3">
        <f>F146</f>
        <v>38296800</v>
      </c>
      <c r="G145" s="3">
        <f>G146</f>
        <v>38296800</v>
      </c>
      <c r="H145" s="27">
        <f t="shared" si="6"/>
        <v>0</v>
      </c>
      <c r="I145" s="3">
        <f>I146</f>
        <v>38296800</v>
      </c>
    </row>
    <row r="146" spans="1:9" ht="34.200000000000003" customHeight="1" x14ac:dyDescent="0.3">
      <c r="A146" s="7" t="s">
        <v>99</v>
      </c>
      <c r="B146" s="5" t="s">
        <v>120</v>
      </c>
      <c r="C146" s="5" t="s">
        <v>100</v>
      </c>
      <c r="D146" s="3">
        <v>38296800</v>
      </c>
      <c r="E146" s="3">
        <f t="shared" si="5"/>
        <v>0</v>
      </c>
      <c r="F146" s="3">
        <v>38296800</v>
      </c>
      <c r="G146" s="3">
        <v>38296800</v>
      </c>
      <c r="H146" s="27">
        <f t="shared" si="6"/>
        <v>0</v>
      </c>
      <c r="I146" s="3">
        <v>38296800</v>
      </c>
    </row>
    <row r="147" spans="1:9" ht="36" customHeight="1" x14ac:dyDescent="0.3">
      <c r="A147" s="7" t="s">
        <v>43</v>
      </c>
      <c r="B147" s="5" t="s">
        <v>120</v>
      </c>
      <c r="C147" s="5" t="s">
        <v>44</v>
      </c>
      <c r="D147" s="3">
        <f>D148</f>
        <v>1017500</v>
      </c>
      <c r="E147" s="3">
        <f t="shared" si="5"/>
        <v>0</v>
      </c>
      <c r="F147" s="3">
        <f>F148</f>
        <v>1017500</v>
      </c>
      <c r="G147" s="3">
        <f>G148</f>
        <v>1017500</v>
      </c>
      <c r="H147" s="27">
        <f t="shared" si="6"/>
        <v>0</v>
      </c>
      <c r="I147" s="3">
        <f>I148</f>
        <v>1017500</v>
      </c>
    </row>
    <row r="148" spans="1:9" ht="40.200000000000003" customHeight="1" x14ac:dyDescent="0.3">
      <c r="A148" s="7" t="s">
        <v>45</v>
      </c>
      <c r="B148" s="5" t="s">
        <v>120</v>
      </c>
      <c r="C148" s="5" t="s">
        <v>46</v>
      </c>
      <c r="D148" s="3">
        <v>1017500</v>
      </c>
      <c r="E148" s="3">
        <f t="shared" si="5"/>
        <v>0</v>
      </c>
      <c r="F148" s="3">
        <v>1017500</v>
      </c>
      <c r="G148" s="3">
        <v>1017500</v>
      </c>
      <c r="H148" s="27">
        <f t="shared" si="6"/>
        <v>0</v>
      </c>
      <c r="I148" s="3">
        <v>1017500</v>
      </c>
    </row>
    <row r="149" spans="1:9" ht="22.8" customHeight="1" x14ac:dyDescent="0.3">
      <c r="A149" s="7" t="s">
        <v>121</v>
      </c>
      <c r="B149" s="5" t="s">
        <v>122</v>
      </c>
      <c r="C149" s="5" t="s">
        <v>0</v>
      </c>
      <c r="D149" s="3">
        <f>D150+D157+D160</f>
        <v>3018558087</v>
      </c>
      <c r="E149" s="3">
        <f t="shared" si="5"/>
        <v>0</v>
      </c>
      <c r="F149" s="3">
        <f>F150+F157+F160</f>
        <v>3018558087</v>
      </c>
      <c r="G149" s="3">
        <f>G150+G157+G160</f>
        <v>3018558087</v>
      </c>
      <c r="H149" s="27">
        <f t="shared" si="6"/>
        <v>0</v>
      </c>
      <c r="I149" s="3">
        <f>I150+I157+I160</f>
        <v>3018558087</v>
      </c>
    </row>
    <row r="150" spans="1:9" ht="47.25" customHeight="1" x14ac:dyDescent="0.3">
      <c r="A150" s="7" t="s">
        <v>123</v>
      </c>
      <c r="B150" s="5" t="s">
        <v>124</v>
      </c>
      <c r="C150" s="5" t="s">
        <v>0</v>
      </c>
      <c r="D150" s="3">
        <f>D151+D153+D155</f>
        <v>18987555</v>
      </c>
      <c r="E150" s="3">
        <f t="shared" si="5"/>
        <v>0</v>
      </c>
      <c r="F150" s="3">
        <f>F151+F153+F155</f>
        <v>18987555</v>
      </c>
      <c r="G150" s="3">
        <f>G151+G153+G155</f>
        <v>18987555</v>
      </c>
      <c r="H150" s="27">
        <f t="shared" si="6"/>
        <v>0</v>
      </c>
      <c r="I150" s="3">
        <f>I151+I153+I155</f>
        <v>18987555</v>
      </c>
    </row>
    <row r="151" spans="1:9" ht="68.400000000000006" customHeight="1" x14ac:dyDescent="0.3">
      <c r="A151" s="7" t="s">
        <v>39</v>
      </c>
      <c r="B151" s="5" t="s">
        <v>124</v>
      </c>
      <c r="C151" s="5" t="s">
        <v>40</v>
      </c>
      <c r="D151" s="3">
        <f>D152</f>
        <v>13862168</v>
      </c>
      <c r="E151" s="3">
        <f t="shared" si="5"/>
        <v>0</v>
      </c>
      <c r="F151" s="3">
        <f>F152</f>
        <v>13862168</v>
      </c>
      <c r="G151" s="3">
        <f>G152</f>
        <v>13862168</v>
      </c>
      <c r="H151" s="27">
        <f t="shared" si="6"/>
        <v>0</v>
      </c>
      <c r="I151" s="3">
        <f>I152</f>
        <v>13862168</v>
      </c>
    </row>
    <row r="152" spans="1:9" ht="25.2" customHeight="1" x14ac:dyDescent="0.3">
      <c r="A152" s="7" t="s">
        <v>41</v>
      </c>
      <c r="B152" s="5" t="s">
        <v>124</v>
      </c>
      <c r="C152" s="5" t="s">
        <v>42</v>
      </c>
      <c r="D152" s="3">
        <v>13862168</v>
      </c>
      <c r="E152" s="3">
        <f t="shared" si="5"/>
        <v>0</v>
      </c>
      <c r="F152" s="3">
        <v>13862168</v>
      </c>
      <c r="G152" s="3">
        <v>13862168</v>
      </c>
      <c r="H152" s="27">
        <f t="shared" si="6"/>
        <v>0</v>
      </c>
      <c r="I152" s="3">
        <v>13862168</v>
      </c>
    </row>
    <row r="153" spans="1:9" ht="36" customHeight="1" x14ac:dyDescent="0.3">
      <c r="A153" s="7" t="s">
        <v>43</v>
      </c>
      <c r="B153" s="5" t="s">
        <v>124</v>
      </c>
      <c r="C153" s="5" t="s">
        <v>44</v>
      </c>
      <c r="D153" s="3">
        <f>D154</f>
        <v>3677487</v>
      </c>
      <c r="E153" s="3">
        <f t="shared" si="5"/>
        <v>0</v>
      </c>
      <c r="F153" s="3">
        <f>F154</f>
        <v>3677487</v>
      </c>
      <c r="G153" s="3">
        <f>G154</f>
        <v>3677487</v>
      </c>
      <c r="H153" s="27">
        <f t="shared" si="6"/>
        <v>0</v>
      </c>
      <c r="I153" s="3">
        <f>I154</f>
        <v>3677487</v>
      </c>
    </row>
    <row r="154" spans="1:9" ht="40.200000000000003" customHeight="1" x14ac:dyDescent="0.3">
      <c r="A154" s="7" t="s">
        <v>45</v>
      </c>
      <c r="B154" s="5" t="s">
        <v>124</v>
      </c>
      <c r="C154" s="5" t="s">
        <v>46</v>
      </c>
      <c r="D154" s="3">
        <v>3677487</v>
      </c>
      <c r="E154" s="3">
        <f t="shared" si="5"/>
        <v>0</v>
      </c>
      <c r="F154" s="3">
        <v>3677487</v>
      </c>
      <c r="G154" s="3">
        <v>3677487</v>
      </c>
      <c r="H154" s="27">
        <f t="shared" si="6"/>
        <v>0</v>
      </c>
      <c r="I154" s="3">
        <v>3677487</v>
      </c>
    </row>
    <row r="155" spans="1:9" ht="19.2" customHeight="1" x14ac:dyDescent="0.3">
      <c r="A155" s="7" t="s">
        <v>27</v>
      </c>
      <c r="B155" s="5" t="s">
        <v>124</v>
      </c>
      <c r="C155" s="5" t="s">
        <v>28</v>
      </c>
      <c r="D155" s="3">
        <f>D156</f>
        <v>1447900</v>
      </c>
      <c r="E155" s="3">
        <f t="shared" si="5"/>
        <v>0</v>
      </c>
      <c r="F155" s="3">
        <f>F156</f>
        <v>1447900</v>
      </c>
      <c r="G155" s="3">
        <f>G156</f>
        <v>1447900</v>
      </c>
      <c r="H155" s="27">
        <f t="shared" si="6"/>
        <v>0</v>
      </c>
      <c r="I155" s="3">
        <f>I156</f>
        <v>1447900</v>
      </c>
    </row>
    <row r="156" spans="1:9" ht="18.600000000000001" customHeight="1" x14ac:dyDescent="0.3">
      <c r="A156" s="7" t="s">
        <v>47</v>
      </c>
      <c r="B156" s="5" t="s">
        <v>124</v>
      </c>
      <c r="C156" s="5" t="s">
        <v>48</v>
      </c>
      <c r="D156" s="3">
        <v>1447900</v>
      </c>
      <c r="E156" s="3">
        <f t="shared" si="5"/>
        <v>0</v>
      </c>
      <c r="F156" s="3">
        <v>1447900</v>
      </c>
      <c r="G156" s="3">
        <v>1447900</v>
      </c>
      <c r="H156" s="27">
        <f t="shared" si="6"/>
        <v>0</v>
      </c>
      <c r="I156" s="3">
        <v>1447900</v>
      </c>
    </row>
    <row r="157" spans="1:9" ht="97.8" customHeight="1" x14ac:dyDescent="0.3">
      <c r="A157" s="7" t="s">
        <v>125</v>
      </c>
      <c r="B157" s="5" t="s">
        <v>126</v>
      </c>
      <c r="C157" s="5" t="s">
        <v>0</v>
      </c>
      <c r="D157" s="3">
        <f>D158</f>
        <v>2924570532</v>
      </c>
      <c r="E157" s="3">
        <f t="shared" si="5"/>
        <v>0</v>
      </c>
      <c r="F157" s="3">
        <f>F158</f>
        <v>2924570532</v>
      </c>
      <c r="G157" s="3">
        <f>G158</f>
        <v>2924570532</v>
      </c>
      <c r="H157" s="27">
        <f t="shared" si="6"/>
        <v>0</v>
      </c>
      <c r="I157" s="3">
        <f>I158</f>
        <v>2924570532</v>
      </c>
    </row>
    <row r="158" spans="1:9" ht="21.6" customHeight="1" x14ac:dyDescent="0.3">
      <c r="A158" s="7" t="s">
        <v>127</v>
      </c>
      <c r="B158" s="5" t="s">
        <v>126</v>
      </c>
      <c r="C158" s="5" t="s">
        <v>128</v>
      </c>
      <c r="D158" s="3">
        <f>D159</f>
        <v>2924570532</v>
      </c>
      <c r="E158" s="3">
        <f t="shared" si="5"/>
        <v>0</v>
      </c>
      <c r="F158" s="3">
        <f>F159</f>
        <v>2924570532</v>
      </c>
      <c r="G158" s="3">
        <f>G159</f>
        <v>2924570532</v>
      </c>
      <c r="H158" s="27">
        <f t="shared" si="6"/>
        <v>0</v>
      </c>
      <c r="I158" s="3">
        <f>I159</f>
        <v>2924570532</v>
      </c>
    </row>
    <row r="159" spans="1:9" ht="20.399999999999999" customHeight="1" x14ac:dyDescent="0.3">
      <c r="A159" s="7" t="s">
        <v>129</v>
      </c>
      <c r="B159" s="5" t="s">
        <v>126</v>
      </c>
      <c r="C159" s="5" t="s">
        <v>130</v>
      </c>
      <c r="D159" s="3">
        <v>2924570532</v>
      </c>
      <c r="E159" s="3">
        <f t="shared" si="5"/>
        <v>0</v>
      </c>
      <c r="F159" s="3">
        <v>2924570532</v>
      </c>
      <c r="G159" s="3">
        <v>2924570532</v>
      </c>
      <c r="H159" s="27">
        <f t="shared" si="6"/>
        <v>0</v>
      </c>
      <c r="I159" s="3">
        <v>2924570532</v>
      </c>
    </row>
    <row r="160" spans="1:9" ht="33.6" customHeight="1" x14ac:dyDescent="0.3">
      <c r="A160" s="7" t="s">
        <v>131</v>
      </c>
      <c r="B160" s="5" t="s">
        <v>132</v>
      </c>
      <c r="C160" s="5" t="s">
        <v>0</v>
      </c>
      <c r="D160" s="3">
        <f>D161</f>
        <v>75000000</v>
      </c>
      <c r="E160" s="3">
        <f t="shared" si="5"/>
        <v>0</v>
      </c>
      <c r="F160" s="3">
        <f>F161</f>
        <v>75000000</v>
      </c>
      <c r="G160" s="3">
        <f>G161</f>
        <v>75000000</v>
      </c>
      <c r="H160" s="27">
        <f t="shared" si="6"/>
        <v>0</v>
      </c>
      <c r="I160" s="3">
        <f>I161</f>
        <v>75000000</v>
      </c>
    </row>
    <row r="161" spans="1:9" ht="21.6" customHeight="1" x14ac:dyDescent="0.3">
      <c r="A161" s="7" t="s">
        <v>127</v>
      </c>
      <c r="B161" s="5" t="s">
        <v>132</v>
      </c>
      <c r="C161" s="5" t="s">
        <v>128</v>
      </c>
      <c r="D161" s="3">
        <f>D162</f>
        <v>75000000</v>
      </c>
      <c r="E161" s="3">
        <f t="shared" si="5"/>
        <v>0</v>
      </c>
      <c r="F161" s="3">
        <f>F162</f>
        <v>75000000</v>
      </c>
      <c r="G161" s="3">
        <f>G162</f>
        <v>75000000</v>
      </c>
      <c r="H161" s="27">
        <f t="shared" si="6"/>
        <v>0</v>
      </c>
      <c r="I161" s="3">
        <f>I162</f>
        <v>75000000</v>
      </c>
    </row>
    <row r="162" spans="1:9" ht="20.399999999999999" customHeight="1" x14ac:dyDescent="0.3">
      <c r="A162" s="7" t="s">
        <v>129</v>
      </c>
      <c r="B162" s="5" t="s">
        <v>132</v>
      </c>
      <c r="C162" s="5" t="s">
        <v>130</v>
      </c>
      <c r="D162" s="3">
        <v>75000000</v>
      </c>
      <c r="E162" s="3">
        <f t="shared" si="5"/>
        <v>0</v>
      </c>
      <c r="F162" s="3">
        <v>75000000</v>
      </c>
      <c r="G162" s="3">
        <v>75000000</v>
      </c>
      <c r="H162" s="27">
        <f t="shared" si="6"/>
        <v>0</v>
      </c>
      <c r="I162" s="3">
        <v>75000000</v>
      </c>
    </row>
    <row r="163" spans="1:9" ht="25.8" customHeight="1" x14ac:dyDescent="0.3">
      <c r="A163" s="7" t="s">
        <v>133</v>
      </c>
      <c r="B163" s="5" t="s">
        <v>134</v>
      </c>
      <c r="C163" s="5" t="s">
        <v>0</v>
      </c>
      <c r="D163" s="3">
        <f>D164+D173+D176+D179+D187</f>
        <v>5543866121</v>
      </c>
      <c r="E163" s="3">
        <f t="shared" si="5"/>
        <v>0</v>
      </c>
      <c r="F163" s="3">
        <f>F164+F173+F176+F179+F187</f>
        <v>5543866121</v>
      </c>
      <c r="G163" s="3">
        <f>G164+G173+G176+G179+G187</f>
        <v>5543866121</v>
      </c>
      <c r="H163" s="27">
        <f t="shared" si="6"/>
        <v>0</v>
      </c>
      <c r="I163" s="3">
        <f>I164+I173+I176+I179+I187</f>
        <v>5543866121</v>
      </c>
    </row>
    <row r="164" spans="1:9" ht="50.4" customHeight="1" x14ac:dyDescent="0.3">
      <c r="A164" s="7" t="s">
        <v>135</v>
      </c>
      <c r="B164" s="5" t="s">
        <v>136</v>
      </c>
      <c r="C164" s="5" t="s">
        <v>0</v>
      </c>
      <c r="D164" s="3">
        <f>D165+D167+D169+D171</f>
        <v>594591453</v>
      </c>
      <c r="E164" s="3">
        <f t="shared" si="5"/>
        <v>0</v>
      </c>
      <c r="F164" s="3">
        <f>F165+F167+F169+F171</f>
        <v>594591453</v>
      </c>
      <c r="G164" s="3">
        <f>G165+G167+G169+G171</f>
        <v>594591453</v>
      </c>
      <c r="H164" s="27">
        <f t="shared" si="6"/>
        <v>0</v>
      </c>
      <c r="I164" s="3">
        <f>I165+I167+I169+I171</f>
        <v>594591453</v>
      </c>
    </row>
    <row r="165" spans="1:9" ht="68.400000000000006" customHeight="1" x14ac:dyDescent="0.3">
      <c r="A165" s="7" t="s">
        <v>39</v>
      </c>
      <c r="B165" s="5" t="s">
        <v>136</v>
      </c>
      <c r="C165" s="5" t="s">
        <v>40</v>
      </c>
      <c r="D165" s="3">
        <f>D166</f>
        <v>468340800</v>
      </c>
      <c r="E165" s="3">
        <f t="shared" si="5"/>
        <v>0</v>
      </c>
      <c r="F165" s="3">
        <f>F166</f>
        <v>468340800</v>
      </c>
      <c r="G165" s="3">
        <f>G166</f>
        <v>468340800</v>
      </c>
      <c r="H165" s="27">
        <f t="shared" si="6"/>
        <v>0</v>
      </c>
      <c r="I165" s="3">
        <f>I166</f>
        <v>468340800</v>
      </c>
    </row>
    <row r="166" spans="1:9" ht="25.2" customHeight="1" x14ac:dyDescent="0.3">
      <c r="A166" s="7" t="s">
        <v>41</v>
      </c>
      <c r="B166" s="5" t="s">
        <v>136</v>
      </c>
      <c r="C166" s="5" t="s">
        <v>42</v>
      </c>
      <c r="D166" s="3">
        <v>468340800</v>
      </c>
      <c r="E166" s="3">
        <f t="shared" si="5"/>
        <v>0</v>
      </c>
      <c r="F166" s="3">
        <v>468340800</v>
      </c>
      <c r="G166" s="3">
        <v>468340800</v>
      </c>
      <c r="H166" s="27">
        <f t="shared" si="6"/>
        <v>0</v>
      </c>
      <c r="I166" s="3">
        <v>468340800</v>
      </c>
    </row>
    <row r="167" spans="1:9" ht="36" customHeight="1" x14ac:dyDescent="0.3">
      <c r="A167" s="7" t="s">
        <v>43</v>
      </c>
      <c r="B167" s="5" t="s">
        <v>136</v>
      </c>
      <c r="C167" s="5" t="s">
        <v>44</v>
      </c>
      <c r="D167" s="3">
        <f>D168</f>
        <v>103333053</v>
      </c>
      <c r="E167" s="3">
        <f t="shared" si="5"/>
        <v>0</v>
      </c>
      <c r="F167" s="3">
        <f>F168</f>
        <v>103333053</v>
      </c>
      <c r="G167" s="3">
        <f>G168</f>
        <v>103333053</v>
      </c>
      <c r="H167" s="27">
        <f t="shared" si="6"/>
        <v>0</v>
      </c>
      <c r="I167" s="3">
        <f>I168</f>
        <v>103333053</v>
      </c>
    </row>
    <row r="168" spans="1:9" ht="40.200000000000003" customHeight="1" x14ac:dyDescent="0.3">
      <c r="A168" s="7" t="s">
        <v>45</v>
      </c>
      <c r="B168" s="5" t="s">
        <v>136</v>
      </c>
      <c r="C168" s="5" t="s">
        <v>46</v>
      </c>
      <c r="D168" s="3">
        <v>103333053</v>
      </c>
      <c r="E168" s="3">
        <f t="shared" si="5"/>
        <v>0</v>
      </c>
      <c r="F168" s="3">
        <v>103333053</v>
      </c>
      <c r="G168" s="3">
        <v>103333053</v>
      </c>
      <c r="H168" s="27">
        <f t="shared" si="6"/>
        <v>0</v>
      </c>
      <c r="I168" s="3">
        <v>103333053</v>
      </c>
    </row>
    <row r="169" spans="1:9" ht="25.8" customHeight="1" x14ac:dyDescent="0.3">
      <c r="A169" s="7" t="s">
        <v>106</v>
      </c>
      <c r="B169" s="5" t="s">
        <v>136</v>
      </c>
      <c r="C169" s="5" t="s">
        <v>107</v>
      </c>
      <c r="D169" s="3">
        <f>D170</f>
        <v>1294000</v>
      </c>
      <c r="E169" s="3">
        <f t="shared" si="5"/>
        <v>0</v>
      </c>
      <c r="F169" s="3">
        <f>F170</f>
        <v>1294000</v>
      </c>
      <c r="G169" s="3">
        <f>G170</f>
        <v>1294000</v>
      </c>
      <c r="H169" s="27">
        <f t="shared" si="6"/>
        <v>0</v>
      </c>
      <c r="I169" s="3">
        <f>I170</f>
        <v>1294000</v>
      </c>
    </row>
    <row r="170" spans="1:9" ht="36" customHeight="1" x14ac:dyDescent="0.3">
      <c r="A170" s="7" t="s">
        <v>108</v>
      </c>
      <c r="B170" s="5" t="s">
        <v>136</v>
      </c>
      <c r="C170" s="5" t="s">
        <v>109</v>
      </c>
      <c r="D170" s="3">
        <v>1294000</v>
      </c>
      <c r="E170" s="3">
        <f t="shared" si="5"/>
        <v>0</v>
      </c>
      <c r="F170" s="3">
        <v>1294000</v>
      </c>
      <c r="G170" s="3">
        <v>1294000</v>
      </c>
      <c r="H170" s="27">
        <f t="shared" si="6"/>
        <v>0</v>
      </c>
      <c r="I170" s="3">
        <v>1294000</v>
      </c>
    </row>
    <row r="171" spans="1:9" ht="19.2" customHeight="1" x14ac:dyDescent="0.3">
      <c r="A171" s="7" t="s">
        <v>27</v>
      </c>
      <c r="B171" s="5" t="s">
        <v>136</v>
      </c>
      <c r="C171" s="5" t="s">
        <v>28</v>
      </c>
      <c r="D171" s="3">
        <f>D172</f>
        <v>21623600</v>
      </c>
      <c r="E171" s="3">
        <f t="shared" si="5"/>
        <v>0</v>
      </c>
      <c r="F171" s="3">
        <f>F172</f>
        <v>21623600</v>
      </c>
      <c r="G171" s="3">
        <f>G172</f>
        <v>21623600</v>
      </c>
      <c r="H171" s="27">
        <f t="shared" si="6"/>
        <v>0</v>
      </c>
      <c r="I171" s="3">
        <f>I172</f>
        <v>21623600</v>
      </c>
    </row>
    <row r="172" spans="1:9" ht="18.600000000000001" customHeight="1" x14ac:dyDescent="0.3">
      <c r="A172" s="7" t="s">
        <v>47</v>
      </c>
      <c r="B172" s="5" t="s">
        <v>136</v>
      </c>
      <c r="C172" s="5" t="s">
        <v>48</v>
      </c>
      <c r="D172" s="3">
        <v>21623600</v>
      </c>
      <c r="E172" s="3">
        <f t="shared" si="5"/>
        <v>0</v>
      </c>
      <c r="F172" s="3">
        <v>21623600</v>
      </c>
      <c r="G172" s="3">
        <v>21623600</v>
      </c>
      <c r="H172" s="27">
        <f t="shared" si="6"/>
        <v>0</v>
      </c>
      <c r="I172" s="3">
        <v>21623600</v>
      </c>
    </row>
    <row r="173" spans="1:9" ht="178.2" customHeight="1" x14ac:dyDescent="0.3">
      <c r="A173" s="7" t="s">
        <v>137</v>
      </c>
      <c r="B173" s="5" t="s">
        <v>138</v>
      </c>
      <c r="C173" s="5" t="s">
        <v>0</v>
      </c>
      <c r="D173" s="3">
        <f>D174</f>
        <v>4894269668</v>
      </c>
      <c r="E173" s="3">
        <f t="shared" si="5"/>
        <v>0</v>
      </c>
      <c r="F173" s="3">
        <f>F174</f>
        <v>4894269668</v>
      </c>
      <c r="G173" s="3">
        <f>G174</f>
        <v>4894269668</v>
      </c>
      <c r="H173" s="27">
        <f t="shared" si="6"/>
        <v>0</v>
      </c>
      <c r="I173" s="3">
        <f>I174</f>
        <v>4894269668</v>
      </c>
    </row>
    <row r="174" spans="1:9" ht="21.6" customHeight="1" x14ac:dyDescent="0.3">
      <c r="A174" s="7" t="s">
        <v>127</v>
      </c>
      <c r="B174" s="5" t="s">
        <v>138</v>
      </c>
      <c r="C174" s="5" t="s">
        <v>128</v>
      </c>
      <c r="D174" s="3">
        <f>D175</f>
        <v>4894269668</v>
      </c>
      <c r="E174" s="3">
        <f t="shared" si="5"/>
        <v>0</v>
      </c>
      <c r="F174" s="3">
        <f>F175</f>
        <v>4894269668</v>
      </c>
      <c r="G174" s="3">
        <f>G175</f>
        <v>4894269668</v>
      </c>
      <c r="H174" s="27">
        <f t="shared" si="6"/>
        <v>0</v>
      </c>
      <c r="I174" s="3">
        <f>I175</f>
        <v>4894269668</v>
      </c>
    </row>
    <row r="175" spans="1:9" ht="20.399999999999999" customHeight="1" x14ac:dyDescent="0.3">
      <c r="A175" s="7" t="s">
        <v>129</v>
      </c>
      <c r="B175" s="5" t="s">
        <v>138</v>
      </c>
      <c r="C175" s="5" t="s">
        <v>130</v>
      </c>
      <c r="D175" s="3">
        <v>4894269668</v>
      </c>
      <c r="E175" s="3">
        <f t="shared" si="5"/>
        <v>0</v>
      </c>
      <c r="F175" s="3">
        <v>4894269668</v>
      </c>
      <c r="G175" s="3">
        <v>4894269668</v>
      </c>
      <c r="H175" s="27">
        <f t="shared" si="6"/>
        <v>0</v>
      </c>
      <c r="I175" s="3">
        <v>4894269668</v>
      </c>
    </row>
    <row r="176" spans="1:9" ht="38.4" customHeight="1" x14ac:dyDescent="0.3">
      <c r="A176" s="7" t="s">
        <v>139</v>
      </c>
      <c r="B176" s="5" t="s">
        <v>140</v>
      </c>
      <c r="C176" s="5" t="s">
        <v>0</v>
      </c>
      <c r="D176" s="3">
        <f>D177</f>
        <v>25700000</v>
      </c>
      <c r="E176" s="3">
        <f t="shared" si="5"/>
        <v>0</v>
      </c>
      <c r="F176" s="3">
        <f>F177</f>
        <v>25700000</v>
      </c>
      <c r="G176" s="3">
        <f>G177</f>
        <v>25700000</v>
      </c>
      <c r="H176" s="27">
        <f t="shared" si="6"/>
        <v>0</v>
      </c>
      <c r="I176" s="3">
        <f>I177</f>
        <v>25700000</v>
      </c>
    </row>
    <row r="177" spans="1:9" ht="21.6" customHeight="1" x14ac:dyDescent="0.3">
      <c r="A177" s="7" t="s">
        <v>127</v>
      </c>
      <c r="B177" s="5" t="s">
        <v>140</v>
      </c>
      <c r="C177" s="5" t="s">
        <v>128</v>
      </c>
      <c r="D177" s="3">
        <f>D178</f>
        <v>25700000</v>
      </c>
      <c r="E177" s="3">
        <f t="shared" si="5"/>
        <v>0</v>
      </c>
      <c r="F177" s="3">
        <f>F178</f>
        <v>25700000</v>
      </c>
      <c r="G177" s="3">
        <f>G178</f>
        <v>25700000</v>
      </c>
      <c r="H177" s="27">
        <f t="shared" si="6"/>
        <v>0</v>
      </c>
      <c r="I177" s="3">
        <f>I178</f>
        <v>25700000</v>
      </c>
    </row>
    <row r="178" spans="1:9" ht="20.399999999999999" customHeight="1" x14ac:dyDescent="0.3">
      <c r="A178" s="7" t="s">
        <v>129</v>
      </c>
      <c r="B178" s="5" t="s">
        <v>140</v>
      </c>
      <c r="C178" s="5" t="s">
        <v>130</v>
      </c>
      <c r="D178" s="3">
        <v>25700000</v>
      </c>
      <c r="E178" s="3">
        <f t="shared" si="5"/>
        <v>0</v>
      </c>
      <c r="F178" s="3">
        <v>25700000</v>
      </c>
      <c r="G178" s="3">
        <v>25700000</v>
      </c>
      <c r="H178" s="27">
        <f t="shared" si="6"/>
        <v>0</v>
      </c>
      <c r="I178" s="3">
        <v>25700000</v>
      </c>
    </row>
    <row r="179" spans="1:9" ht="19.8" customHeight="1" x14ac:dyDescent="0.3">
      <c r="A179" s="7" t="s">
        <v>141</v>
      </c>
      <c r="B179" s="5" t="s">
        <v>142</v>
      </c>
      <c r="C179" s="5" t="s">
        <v>0</v>
      </c>
      <c r="D179" s="3">
        <f>D180+D182+D184</f>
        <v>22635000</v>
      </c>
      <c r="E179" s="3">
        <f t="shared" si="5"/>
        <v>0</v>
      </c>
      <c r="F179" s="3">
        <f>F180+F182+F184</f>
        <v>22635000</v>
      </c>
      <c r="G179" s="3">
        <f>G180+G182+G184</f>
        <v>22635000</v>
      </c>
      <c r="H179" s="27">
        <f t="shared" si="6"/>
        <v>0</v>
      </c>
      <c r="I179" s="3">
        <f>I180+I182+I184</f>
        <v>22635000</v>
      </c>
    </row>
    <row r="180" spans="1:9" ht="36" customHeight="1" x14ac:dyDescent="0.3">
      <c r="A180" s="7" t="s">
        <v>43</v>
      </c>
      <c r="B180" s="5" t="s">
        <v>142</v>
      </c>
      <c r="C180" s="5" t="s">
        <v>44</v>
      </c>
      <c r="D180" s="3">
        <f>D181</f>
        <v>100000</v>
      </c>
      <c r="E180" s="3">
        <f t="shared" si="5"/>
        <v>0</v>
      </c>
      <c r="F180" s="3">
        <f>F181</f>
        <v>100000</v>
      </c>
      <c r="G180" s="3">
        <f>G181</f>
        <v>100000</v>
      </c>
      <c r="H180" s="27">
        <f t="shared" si="6"/>
        <v>0</v>
      </c>
      <c r="I180" s="3">
        <f>I181</f>
        <v>100000</v>
      </c>
    </row>
    <row r="181" spans="1:9" ht="40.200000000000003" customHeight="1" x14ac:dyDescent="0.3">
      <c r="A181" s="7" t="s">
        <v>45</v>
      </c>
      <c r="B181" s="5" t="s">
        <v>142</v>
      </c>
      <c r="C181" s="5" t="s">
        <v>46</v>
      </c>
      <c r="D181" s="3">
        <v>100000</v>
      </c>
      <c r="E181" s="3">
        <f t="shared" si="5"/>
        <v>0</v>
      </c>
      <c r="F181" s="3">
        <v>100000</v>
      </c>
      <c r="G181" s="3">
        <v>100000</v>
      </c>
      <c r="H181" s="27">
        <f t="shared" si="6"/>
        <v>0</v>
      </c>
      <c r="I181" s="3">
        <v>100000</v>
      </c>
    </row>
    <row r="182" spans="1:9" ht="25.8" customHeight="1" x14ac:dyDescent="0.3">
      <c r="A182" s="7" t="s">
        <v>106</v>
      </c>
      <c r="B182" s="5" t="s">
        <v>142</v>
      </c>
      <c r="C182" s="5" t="s">
        <v>107</v>
      </c>
      <c r="D182" s="3">
        <f>D183</f>
        <v>1300000</v>
      </c>
      <c r="E182" s="3">
        <f t="shared" si="5"/>
        <v>0</v>
      </c>
      <c r="F182" s="3">
        <f>F183</f>
        <v>1300000</v>
      </c>
      <c r="G182" s="3">
        <f>G183</f>
        <v>1300000</v>
      </c>
      <c r="H182" s="27">
        <f t="shared" si="6"/>
        <v>0</v>
      </c>
      <c r="I182" s="3">
        <f>I183</f>
        <v>1300000</v>
      </c>
    </row>
    <row r="183" spans="1:9" ht="19.8" customHeight="1" x14ac:dyDescent="0.3">
      <c r="A183" s="7" t="s">
        <v>143</v>
      </c>
      <c r="B183" s="5" t="s">
        <v>142</v>
      </c>
      <c r="C183" s="5" t="s">
        <v>144</v>
      </c>
      <c r="D183" s="3">
        <v>1300000</v>
      </c>
      <c r="E183" s="3">
        <f t="shared" si="5"/>
        <v>0</v>
      </c>
      <c r="F183" s="3">
        <v>1300000</v>
      </c>
      <c r="G183" s="3">
        <v>1300000</v>
      </c>
      <c r="H183" s="27">
        <f t="shared" si="6"/>
        <v>0</v>
      </c>
      <c r="I183" s="3">
        <v>1300000</v>
      </c>
    </row>
    <row r="184" spans="1:9" ht="36.6" customHeight="1" x14ac:dyDescent="0.3">
      <c r="A184" s="7" t="s">
        <v>15</v>
      </c>
      <c r="B184" s="5" t="s">
        <v>142</v>
      </c>
      <c r="C184" s="5" t="s">
        <v>16</v>
      </c>
      <c r="D184" s="3">
        <f>D185+D186</f>
        <v>21235000</v>
      </c>
      <c r="E184" s="3">
        <f t="shared" si="5"/>
        <v>0</v>
      </c>
      <c r="F184" s="3">
        <f>F185+F186</f>
        <v>21235000</v>
      </c>
      <c r="G184" s="3">
        <f>G185+G186</f>
        <v>21235000</v>
      </c>
      <c r="H184" s="27">
        <f t="shared" si="6"/>
        <v>0</v>
      </c>
      <c r="I184" s="3">
        <f>I185+I186</f>
        <v>21235000</v>
      </c>
    </row>
    <row r="185" spans="1:9" ht="22.2" customHeight="1" x14ac:dyDescent="0.3">
      <c r="A185" s="7" t="s">
        <v>17</v>
      </c>
      <c r="B185" s="5" t="s">
        <v>142</v>
      </c>
      <c r="C185" s="5" t="s">
        <v>18</v>
      </c>
      <c r="D185" s="3">
        <v>2080000</v>
      </c>
      <c r="E185" s="3">
        <f t="shared" si="5"/>
        <v>0</v>
      </c>
      <c r="F185" s="3">
        <v>2080000</v>
      </c>
      <c r="G185" s="3">
        <v>2080000</v>
      </c>
      <c r="H185" s="27">
        <f t="shared" si="6"/>
        <v>0</v>
      </c>
      <c r="I185" s="3">
        <v>2080000</v>
      </c>
    </row>
    <row r="186" spans="1:9" ht="18.600000000000001" customHeight="1" x14ac:dyDescent="0.3">
      <c r="A186" s="7" t="s">
        <v>21</v>
      </c>
      <c r="B186" s="5" t="s">
        <v>142</v>
      </c>
      <c r="C186" s="5" t="s">
        <v>22</v>
      </c>
      <c r="D186" s="3">
        <v>19155000</v>
      </c>
      <c r="E186" s="3">
        <f t="shared" si="5"/>
        <v>0</v>
      </c>
      <c r="F186" s="3">
        <v>19155000</v>
      </c>
      <c r="G186" s="3">
        <v>19155000</v>
      </c>
      <c r="H186" s="27">
        <f t="shared" si="6"/>
        <v>0</v>
      </c>
      <c r="I186" s="3">
        <v>19155000</v>
      </c>
    </row>
    <row r="187" spans="1:9" ht="34.200000000000003" customHeight="1" x14ac:dyDescent="0.3">
      <c r="A187" s="7" t="s">
        <v>145</v>
      </c>
      <c r="B187" s="5" t="s">
        <v>146</v>
      </c>
      <c r="C187" s="5" t="s">
        <v>0</v>
      </c>
      <c r="D187" s="3">
        <f>D188</f>
        <v>6670000</v>
      </c>
      <c r="E187" s="3">
        <f t="shared" si="5"/>
        <v>0</v>
      </c>
      <c r="F187" s="3">
        <f>F188</f>
        <v>6670000</v>
      </c>
      <c r="G187" s="3">
        <f>G188</f>
        <v>6670000</v>
      </c>
      <c r="H187" s="27">
        <f t="shared" si="6"/>
        <v>0</v>
      </c>
      <c r="I187" s="3">
        <f>I188</f>
        <v>6670000</v>
      </c>
    </row>
    <row r="188" spans="1:9" ht="25.8" customHeight="1" x14ac:dyDescent="0.3">
      <c r="A188" s="7" t="s">
        <v>106</v>
      </c>
      <c r="B188" s="5" t="s">
        <v>146</v>
      </c>
      <c r="C188" s="5" t="s">
        <v>107</v>
      </c>
      <c r="D188" s="3">
        <f>D189</f>
        <v>6670000</v>
      </c>
      <c r="E188" s="3">
        <f t="shared" si="5"/>
        <v>0</v>
      </c>
      <c r="F188" s="3">
        <f>F189</f>
        <v>6670000</v>
      </c>
      <c r="G188" s="3">
        <f>G189</f>
        <v>6670000</v>
      </c>
      <c r="H188" s="27">
        <f t="shared" si="6"/>
        <v>0</v>
      </c>
      <c r="I188" s="3">
        <f>I189</f>
        <v>6670000</v>
      </c>
    </row>
    <row r="189" spans="1:9" ht="24.6" customHeight="1" x14ac:dyDescent="0.3">
      <c r="A189" s="7" t="s">
        <v>147</v>
      </c>
      <c r="B189" s="5" t="s">
        <v>146</v>
      </c>
      <c r="C189" s="5" t="s">
        <v>148</v>
      </c>
      <c r="D189" s="3">
        <v>6670000</v>
      </c>
      <c r="E189" s="3">
        <f t="shared" si="5"/>
        <v>0</v>
      </c>
      <c r="F189" s="3">
        <v>6670000</v>
      </c>
      <c r="G189" s="3">
        <v>6670000</v>
      </c>
      <c r="H189" s="27">
        <f t="shared" si="6"/>
        <v>0</v>
      </c>
      <c r="I189" s="3">
        <v>6670000</v>
      </c>
    </row>
    <row r="190" spans="1:9" ht="21" customHeight="1" x14ac:dyDescent="0.3">
      <c r="A190" s="7" t="s">
        <v>149</v>
      </c>
      <c r="B190" s="5" t="s">
        <v>150</v>
      </c>
      <c r="C190" s="5" t="s">
        <v>0</v>
      </c>
      <c r="D190" s="3">
        <f>D191+D194</f>
        <v>39321635</v>
      </c>
      <c r="E190" s="3">
        <f t="shared" si="5"/>
        <v>0</v>
      </c>
      <c r="F190" s="3">
        <f>F191+F194</f>
        <v>39321635</v>
      </c>
      <c r="G190" s="3">
        <f>G191+G194</f>
        <v>39321635</v>
      </c>
      <c r="H190" s="27">
        <f t="shared" si="6"/>
        <v>0</v>
      </c>
      <c r="I190" s="3">
        <f>I191+I194</f>
        <v>39321635</v>
      </c>
    </row>
    <row r="191" spans="1:9" ht="57.6" customHeight="1" x14ac:dyDescent="0.3">
      <c r="A191" s="7" t="s">
        <v>151</v>
      </c>
      <c r="B191" s="5" t="s">
        <v>152</v>
      </c>
      <c r="C191" s="5" t="s">
        <v>0</v>
      </c>
      <c r="D191" s="3">
        <f>D192</f>
        <v>39171635</v>
      </c>
      <c r="E191" s="3">
        <f t="shared" si="5"/>
        <v>0</v>
      </c>
      <c r="F191" s="3">
        <f>F192</f>
        <v>39171635</v>
      </c>
      <c r="G191" s="3">
        <f>G192</f>
        <v>39171635</v>
      </c>
      <c r="H191" s="27">
        <f t="shared" si="6"/>
        <v>0</v>
      </c>
      <c r="I191" s="3">
        <f>I192</f>
        <v>39171635</v>
      </c>
    </row>
    <row r="192" spans="1:9" ht="36.6" customHeight="1" x14ac:dyDescent="0.3">
      <c r="A192" s="7" t="s">
        <v>15</v>
      </c>
      <c r="B192" s="5" t="s">
        <v>152</v>
      </c>
      <c r="C192" s="5" t="s">
        <v>16</v>
      </c>
      <c r="D192" s="3">
        <f>D193</f>
        <v>39171635</v>
      </c>
      <c r="E192" s="3">
        <f t="shared" si="5"/>
        <v>0</v>
      </c>
      <c r="F192" s="3">
        <f>F193</f>
        <v>39171635</v>
      </c>
      <c r="G192" s="3">
        <f>G193</f>
        <v>39171635</v>
      </c>
      <c r="H192" s="27">
        <f t="shared" si="6"/>
        <v>0</v>
      </c>
      <c r="I192" s="3">
        <f>I193</f>
        <v>39171635</v>
      </c>
    </row>
    <row r="193" spans="1:9" ht="22.2" customHeight="1" x14ac:dyDescent="0.3">
      <c r="A193" s="7" t="s">
        <v>17</v>
      </c>
      <c r="B193" s="5" t="s">
        <v>152</v>
      </c>
      <c r="C193" s="5" t="s">
        <v>18</v>
      </c>
      <c r="D193" s="3">
        <v>39171635</v>
      </c>
      <c r="E193" s="3">
        <f t="shared" si="5"/>
        <v>0</v>
      </c>
      <c r="F193" s="3">
        <v>39171635</v>
      </c>
      <c r="G193" s="3">
        <v>39171635</v>
      </c>
      <c r="H193" s="27">
        <f t="shared" si="6"/>
        <v>0</v>
      </c>
      <c r="I193" s="3">
        <v>39171635</v>
      </c>
    </row>
    <row r="194" spans="1:9" ht="28.95" customHeight="1" x14ac:dyDescent="0.3">
      <c r="A194" s="7" t="s">
        <v>153</v>
      </c>
      <c r="B194" s="5" t="s">
        <v>154</v>
      </c>
      <c r="C194" s="5" t="s">
        <v>0</v>
      </c>
      <c r="D194" s="3">
        <f>D195</f>
        <v>150000</v>
      </c>
      <c r="E194" s="3">
        <f t="shared" si="5"/>
        <v>0</v>
      </c>
      <c r="F194" s="3">
        <f>F195</f>
        <v>150000</v>
      </c>
      <c r="G194" s="3">
        <f>G195</f>
        <v>150000</v>
      </c>
      <c r="H194" s="27">
        <f t="shared" si="6"/>
        <v>0</v>
      </c>
      <c r="I194" s="3">
        <f>I195</f>
        <v>150000</v>
      </c>
    </row>
    <row r="195" spans="1:9" ht="36.6" customHeight="1" x14ac:dyDescent="0.3">
      <c r="A195" s="7" t="s">
        <v>15</v>
      </c>
      <c r="B195" s="5" t="s">
        <v>154</v>
      </c>
      <c r="C195" s="5" t="s">
        <v>16</v>
      </c>
      <c r="D195" s="3">
        <f>D196</f>
        <v>150000</v>
      </c>
      <c r="E195" s="3">
        <f t="shared" si="5"/>
        <v>0</v>
      </c>
      <c r="F195" s="3">
        <f>F196</f>
        <v>150000</v>
      </c>
      <c r="G195" s="3">
        <f>G196</f>
        <v>150000</v>
      </c>
      <c r="H195" s="27">
        <f t="shared" si="6"/>
        <v>0</v>
      </c>
      <c r="I195" s="3">
        <f>I196</f>
        <v>150000</v>
      </c>
    </row>
    <row r="196" spans="1:9" ht="22.2" customHeight="1" x14ac:dyDescent="0.3">
      <c r="A196" s="7" t="s">
        <v>17</v>
      </c>
      <c r="B196" s="5" t="s">
        <v>154</v>
      </c>
      <c r="C196" s="5" t="s">
        <v>18</v>
      </c>
      <c r="D196" s="3">
        <v>150000</v>
      </c>
      <c r="E196" s="3">
        <f t="shared" si="5"/>
        <v>0</v>
      </c>
      <c r="F196" s="3">
        <v>150000</v>
      </c>
      <c r="G196" s="3">
        <v>150000</v>
      </c>
      <c r="H196" s="27">
        <f t="shared" si="6"/>
        <v>0</v>
      </c>
      <c r="I196" s="3">
        <v>150000</v>
      </c>
    </row>
    <row r="197" spans="1:9" ht="23.4" customHeight="1" x14ac:dyDescent="0.3">
      <c r="A197" s="7" t="s">
        <v>155</v>
      </c>
      <c r="B197" s="5" t="s">
        <v>156</v>
      </c>
      <c r="C197" s="5" t="s">
        <v>0</v>
      </c>
      <c r="D197" s="3">
        <f>D198+D202+D208+D211+D214</f>
        <v>994211965</v>
      </c>
      <c r="E197" s="3">
        <f t="shared" si="5"/>
        <v>0</v>
      </c>
      <c r="F197" s="3">
        <f>F198+F202+F208+F211+F214</f>
        <v>994211965</v>
      </c>
      <c r="G197" s="3">
        <f>G198+G202+G208+G211+G214</f>
        <v>1011466465</v>
      </c>
      <c r="H197" s="27">
        <f t="shared" si="6"/>
        <v>0</v>
      </c>
      <c r="I197" s="3">
        <f>I198+I202+I208+I211+I214</f>
        <v>1011466465</v>
      </c>
    </row>
    <row r="198" spans="1:9" ht="106.8" customHeight="1" x14ac:dyDescent="0.3">
      <c r="A198" s="7" t="s">
        <v>157</v>
      </c>
      <c r="B198" s="5" t="s">
        <v>158</v>
      </c>
      <c r="C198" s="5" t="s">
        <v>0</v>
      </c>
      <c r="D198" s="3">
        <f>D199</f>
        <v>845189545</v>
      </c>
      <c r="E198" s="3">
        <f t="shared" si="5"/>
        <v>0</v>
      </c>
      <c r="F198" s="3">
        <f>F199</f>
        <v>845189545</v>
      </c>
      <c r="G198" s="3">
        <f>G199</f>
        <v>845189545</v>
      </c>
      <c r="H198" s="27">
        <f t="shared" si="6"/>
        <v>0</v>
      </c>
      <c r="I198" s="3">
        <f>I199</f>
        <v>845189545</v>
      </c>
    </row>
    <row r="199" spans="1:9" ht="36.6" customHeight="1" x14ac:dyDescent="0.3">
      <c r="A199" s="7" t="s">
        <v>15</v>
      </c>
      <c r="B199" s="5" t="s">
        <v>158</v>
      </c>
      <c r="C199" s="5" t="s">
        <v>16</v>
      </c>
      <c r="D199" s="3">
        <f>D200+D201</f>
        <v>845189545</v>
      </c>
      <c r="E199" s="3">
        <f t="shared" ref="E199:E262" si="7">F199-D199</f>
        <v>0</v>
      </c>
      <c r="F199" s="3">
        <f>F200+F201</f>
        <v>845189545</v>
      </c>
      <c r="G199" s="3">
        <f>G200+G201</f>
        <v>845189545</v>
      </c>
      <c r="H199" s="27">
        <f t="shared" ref="H199:H262" si="8">I199-G199</f>
        <v>0</v>
      </c>
      <c r="I199" s="3">
        <f>I200+I201</f>
        <v>845189545</v>
      </c>
    </row>
    <row r="200" spans="1:9" ht="22.2" customHeight="1" x14ac:dyDescent="0.3">
      <c r="A200" s="7" t="s">
        <v>17</v>
      </c>
      <c r="B200" s="5" t="s">
        <v>158</v>
      </c>
      <c r="C200" s="5" t="s">
        <v>18</v>
      </c>
      <c r="D200" s="3">
        <v>575681850</v>
      </c>
      <c r="E200" s="3">
        <f t="shared" si="7"/>
        <v>0</v>
      </c>
      <c r="F200" s="3">
        <v>575681850</v>
      </c>
      <c r="G200" s="3">
        <v>575681850</v>
      </c>
      <c r="H200" s="27">
        <f t="shared" si="8"/>
        <v>0</v>
      </c>
      <c r="I200" s="3">
        <v>575681850</v>
      </c>
    </row>
    <row r="201" spans="1:9" ht="18.600000000000001" customHeight="1" x14ac:dyDescent="0.3">
      <c r="A201" s="7" t="s">
        <v>21</v>
      </c>
      <c r="B201" s="5" t="s">
        <v>158</v>
      </c>
      <c r="C201" s="5" t="s">
        <v>22</v>
      </c>
      <c r="D201" s="3">
        <v>269507695</v>
      </c>
      <c r="E201" s="3">
        <f t="shared" si="7"/>
        <v>0</v>
      </c>
      <c r="F201" s="3">
        <v>269507695</v>
      </c>
      <c r="G201" s="3">
        <v>269507695</v>
      </c>
      <c r="H201" s="27">
        <f t="shared" si="8"/>
        <v>0</v>
      </c>
      <c r="I201" s="3">
        <v>269507695</v>
      </c>
    </row>
    <row r="202" spans="1:9" ht="52.2" customHeight="1" x14ac:dyDescent="0.3">
      <c r="A202" s="7" t="s">
        <v>159</v>
      </c>
      <c r="B202" s="5" t="s">
        <v>160</v>
      </c>
      <c r="C202" s="5" t="s">
        <v>0</v>
      </c>
      <c r="D202" s="3">
        <f>D203+D205</f>
        <v>644000</v>
      </c>
      <c r="E202" s="3">
        <f t="shared" si="7"/>
        <v>0</v>
      </c>
      <c r="F202" s="3">
        <f>F203+F205</f>
        <v>644000</v>
      </c>
      <c r="G202" s="3">
        <f>G203+G205</f>
        <v>644000</v>
      </c>
      <c r="H202" s="27">
        <f t="shared" si="8"/>
        <v>0</v>
      </c>
      <c r="I202" s="3">
        <f>I203+I205</f>
        <v>644000</v>
      </c>
    </row>
    <row r="203" spans="1:9" ht="25.8" customHeight="1" x14ac:dyDescent="0.3">
      <c r="A203" s="7" t="s">
        <v>106</v>
      </c>
      <c r="B203" s="5" t="s">
        <v>160</v>
      </c>
      <c r="C203" s="5" t="s">
        <v>107</v>
      </c>
      <c r="D203" s="3">
        <f>D204</f>
        <v>270000</v>
      </c>
      <c r="E203" s="3">
        <f t="shared" si="7"/>
        <v>0</v>
      </c>
      <c r="F203" s="3">
        <f>F204</f>
        <v>270000</v>
      </c>
      <c r="G203" s="3">
        <f>G204</f>
        <v>270000</v>
      </c>
      <c r="H203" s="27">
        <f t="shared" si="8"/>
        <v>0</v>
      </c>
      <c r="I203" s="3">
        <f>I204</f>
        <v>270000</v>
      </c>
    </row>
    <row r="204" spans="1:9" ht="19.8" customHeight="1" x14ac:dyDescent="0.3">
      <c r="A204" s="7" t="s">
        <v>143</v>
      </c>
      <c r="B204" s="5" t="s">
        <v>160</v>
      </c>
      <c r="C204" s="5" t="s">
        <v>144</v>
      </c>
      <c r="D204" s="3">
        <v>270000</v>
      </c>
      <c r="E204" s="3">
        <f t="shared" si="7"/>
        <v>0</v>
      </c>
      <c r="F204" s="3">
        <v>270000</v>
      </c>
      <c r="G204" s="3">
        <v>270000</v>
      </c>
      <c r="H204" s="27">
        <f t="shared" si="8"/>
        <v>0</v>
      </c>
      <c r="I204" s="3">
        <v>270000</v>
      </c>
    </row>
    <row r="205" spans="1:9" ht="36.6" customHeight="1" x14ac:dyDescent="0.3">
      <c r="A205" s="7" t="s">
        <v>15</v>
      </c>
      <c r="B205" s="5" t="s">
        <v>160</v>
      </c>
      <c r="C205" s="5" t="s">
        <v>16</v>
      </c>
      <c r="D205" s="3">
        <f>D206+D207</f>
        <v>374000</v>
      </c>
      <c r="E205" s="3">
        <f t="shared" si="7"/>
        <v>0</v>
      </c>
      <c r="F205" s="3">
        <f>F206+F207</f>
        <v>374000</v>
      </c>
      <c r="G205" s="3">
        <f>G206+G207</f>
        <v>374000</v>
      </c>
      <c r="H205" s="27">
        <f t="shared" si="8"/>
        <v>0</v>
      </c>
      <c r="I205" s="3">
        <f>I206+I207</f>
        <v>374000</v>
      </c>
    </row>
    <row r="206" spans="1:9" ht="22.2" customHeight="1" x14ac:dyDescent="0.3">
      <c r="A206" s="7" t="s">
        <v>17</v>
      </c>
      <c r="B206" s="5" t="s">
        <v>160</v>
      </c>
      <c r="C206" s="5" t="s">
        <v>18</v>
      </c>
      <c r="D206" s="3">
        <v>327000</v>
      </c>
      <c r="E206" s="3">
        <f t="shared" si="7"/>
        <v>0</v>
      </c>
      <c r="F206" s="3">
        <v>327000</v>
      </c>
      <c r="G206" s="3">
        <v>327000</v>
      </c>
      <c r="H206" s="27">
        <f t="shared" si="8"/>
        <v>0</v>
      </c>
      <c r="I206" s="3">
        <v>327000</v>
      </c>
    </row>
    <row r="207" spans="1:9" ht="18.600000000000001" customHeight="1" x14ac:dyDescent="0.3">
      <c r="A207" s="7" t="s">
        <v>21</v>
      </c>
      <c r="B207" s="5" t="s">
        <v>160</v>
      </c>
      <c r="C207" s="5" t="s">
        <v>22</v>
      </c>
      <c r="D207" s="3">
        <v>47000</v>
      </c>
      <c r="E207" s="3">
        <f t="shared" si="7"/>
        <v>0</v>
      </c>
      <c r="F207" s="3">
        <v>47000</v>
      </c>
      <c r="G207" s="3">
        <v>47000</v>
      </c>
      <c r="H207" s="27">
        <f t="shared" si="8"/>
        <v>0</v>
      </c>
      <c r="I207" s="3">
        <v>47000</v>
      </c>
    </row>
    <row r="208" spans="1:9" ht="43.35" customHeight="1" x14ac:dyDescent="0.3">
      <c r="A208" s="7" t="s">
        <v>161</v>
      </c>
      <c r="B208" s="5" t="s">
        <v>162</v>
      </c>
      <c r="C208" s="5" t="s">
        <v>0</v>
      </c>
      <c r="D208" s="3">
        <f>D209</f>
        <v>76573220</v>
      </c>
      <c r="E208" s="3">
        <f t="shared" si="7"/>
        <v>0</v>
      </c>
      <c r="F208" s="3">
        <f>F209</f>
        <v>76573220</v>
      </c>
      <c r="G208" s="3">
        <f>G209</f>
        <v>76573220</v>
      </c>
      <c r="H208" s="27">
        <f t="shared" si="8"/>
        <v>0</v>
      </c>
      <c r="I208" s="3">
        <f>I209</f>
        <v>76573220</v>
      </c>
    </row>
    <row r="209" spans="1:9" ht="25.8" customHeight="1" x14ac:dyDescent="0.3">
      <c r="A209" s="7" t="s">
        <v>106</v>
      </c>
      <c r="B209" s="5" t="s">
        <v>162</v>
      </c>
      <c r="C209" s="5" t="s">
        <v>107</v>
      </c>
      <c r="D209" s="3">
        <f>D210</f>
        <v>76573220</v>
      </c>
      <c r="E209" s="3">
        <f t="shared" si="7"/>
        <v>0</v>
      </c>
      <c r="F209" s="3">
        <f>F210</f>
        <v>76573220</v>
      </c>
      <c r="G209" s="3">
        <v>76573220</v>
      </c>
      <c r="H209" s="27">
        <f t="shared" si="8"/>
        <v>0</v>
      </c>
      <c r="I209" s="3">
        <v>76573220</v>
      </c>
    </row>
    <row r="210" spans="1:9" ht="36" customHeight="1" x14ac:dyDescent="0.3">
      <c r="A210" s="7" t="s">
        <v>108</v>
      </c>
      <c r="B210" s="5" t="s">
        <v>162</v>
      </c>
      <c r="C210" s="5" t="s">
        <v>109</v>
      </c>
      <c r="D210" s="3">
        <v>76573220</v>
      </c>
      <c r="E210" s="3">
        <f t="shared" si="7"/>
        <v>0</v>
      </c>
      <c r="F210" s="3">
        <v>76573220</v>
      </c>
      <c r="G210" s="3">
        <v>76573220</v>
      </c>
      <c r="H210" s="27">
        <f t="shared" si="8"/>
        <v>0</v>
      </c>
      <c r="I210" s="3">
        <v>76573220</v>
      </c>
    </row>
    <row r="211" spans="1:9" ht="33.6" customHeight="1" x14ac:dyDescent="0.3">
      <c r="A211" s="7" t="s">
        <v>163</v>
      </c>
      <c r="B211" s="5" t="s">
        <v>164</v>
      </c>
      <c r="C211" s="5" t="s">
        <v>0</v>
      </c>
      <c r="D211" s="3">
        <f>D212</f>
        <v>200000</v>
      </c>
      <c r="E211" s="3">
        <f t="shared" si="7"/>
        <v>0</v>
      </c>
      <c r="F211" s="3">
        <f>F212</f>
        <v>200000</v>
      </c>
      <c r="G211" s="3">
        <f>G212</f>
        <v>200000</v>
      </c>
      <c r="H211" s="27">
        <f t="shared" si="8"/>
        <v>0</v>
      </c>
      <c r="I211" s="3">
        <f>I212</f>
        <v>200000</v>
      </c>
    </row>
    <row r="212" spans="1:9" ht="36" customHeight="1" x14ac:dyDescent="0.3">
      <c r="A212" s="7" t="s">
        <v>43</v>
      </c>
      <c r="B212" s="5" t="s">
        <v>164</v>
      </c>
      <c r="C212" s="5" t="s">
        <v>44</v>
      </c>
      <c r="D212" s="3">
        <f>D213</f>
        <v>200000</v>
      </c>
      <c r="E212" s="3">
        <f t="shared" si="7"/>
        <v>0</v>
      </c>
      <c r="F212" s="3">
        <f>F213</f>
        <v>200000</v>
      </c>
      <c r="G212" s="3">
        <f>G213</f>
        <v>200000</v>
      </c>
      <c r="H212" s="27">
        <f t="shared" si="8"/>
        <v>0</v>
      </c>
      <c r="I212" s="3">
        <f>I213</f>
        <v>200000</v>
      </c>
    </row>
    <row r="213" spans="1:9" ht="40.200000000000003" customHeight="1" x14ac:dyDescent="0.3">
      <c r="A213" s="7" t="s">
        <v>45</v>
      </c>
      <c r="B213" s="5" t="s">
        <v>164</v>
      </c>
      <c r="C213" s="5" t="s">
        <v>46</v>
      </c>
      <c r="D213" s="3">
        <v>200000</v>
      </c>
      <c r="E213" s="3">
        <f t="shared" si="7"/>
        <v>0</v>
      </c>
      <c r="F213" s="3">
        <v>200000</v>
      </c>
      <c r="G213" s="3">
        <v>200000</v>
      </c>
      <c r="H213" s="27">
        <f t="shared" si="8"/>
        <v>0</v>
      </c>
      <c r="I213" s="3">
        <v>200000</v>
      </c>
    </row>
    <row r="214" spans="1:9" ht="28.95" customHeight="1" x14ac:dyDescent="0.3">
      <c r="A214" s="7" t="s">
        <v>165</v>
      </c>
      <c r="B214" s="5" t="s">
        <v>166</v>
      </c>
      <c r="C214" s="5" t="s">
        <v>0</v>
      </c>
      <c r="D214" s="3">
        <f>D215</f>
        <v>71605200</v>
      </c>
      <c r="E214" s="3">
        <f t="shared" si="7"/>
        <v>0</v>
      </c>
      <c r="F214" s="3">
        <f>F215</f>
        <v>71605200</v>
      </c>
      <c r="G214" s="3">
        <f>G215</f>
        <v>88859700</v>
      </c>
      <c r="H214" s="27">
        <f t="shared" si="8"/>
        <v>0</v>
      </c>
      <c r="I214" s="3">
        <f>I215</f>
        <v>88859700</v>
      </c>
    </row>
    <row r="215" spans="1:9" ht="19.2" customHeight="1" x14ac:dyDescent="0.3">
      <c r="A215" s="7" t="s">
        <v>27</v>
      </c>
      <c r="B215" s="5" t="s">
        <v>166</v>
      </c>
      <c r="C215" s="5" t="s">
        <v>28</v>
      </c>
      <c r="D215" s="3">
        <f>D216</f>
        <v>71605200</v>
      </c>
      <c r="E215" s="3">
        <f t="shared" si="7"/>
        <v>0</v>
      </c>
      <c r="F215" s="3">
        <f>F216</f>
        <v>71605200</v>
      </c>
      <c r="G215" s="3">
        <f>G216</f>
        <v>88859700</v>
      </c>
      <c r="H215" s="27">
        <f t="shared" si="8"/>
        <v>0</v>
      </c>
      <c r="I215" s="3">
        <f>I216</f>
        <v>88859700</v>
      </c>
    </row>
    <row r="216" spans="1:9" ht="51" customHeight="1" x14ac:dyDescent="0.3">
      <c r="A216" s="7" t="s">
        <v>65</v>
      </c>
      <c r="B216" s="5" t="s">
        <v>166</v>
      </c>
      <c r="C216" s="5" t="s">
        <v>66</v>
      </c>
      <c r="D216" s="3">
        <v>71605200</v>
      </c>
      <c r="E216" s="3">
        <f t="shared" si="7"/>
        <v>0</v>
      </c>
      <c r="F216" s="3">
        <v>71605200</v>
      </c>
      <c r="G216" s="3">
        <v>88859700</v>
      </c>
      <c r="H216" s="27">
        <f t="shared" si="8"/>
        <v>0</v>
      </c>
      <c r="I216" s="3">
        <v>88859700</v>
      </c>
    </row>
    <row r="217" spans="1:9" ht="34.200000000000003" customHeight="1" x14ac:dyDescent="0.3">
      <c r="A217" s="7" t="s">
        <v>167</v>
      </c>
      <c r="B217" s="5" t="s">
        <v>168</v>
      </c>
      <c r="C217" s="5" t="s">
        <v>0</v>
      </c>
      <c r="D217" s="3">
        <f>D218+D221+D224</f>
        <v>187325092</v>
      </c>
      <c r="E217" s="3">
        <f t="shared" si="7"/>
        <v>0</v>
      </c>
      <c r="F217" s="3">
        <f>F218+F221+F224</f>
        <v>187325092</v>
      </c>
      <c r="G217" s="3">
        <f>G218+G221+G224</f>
        <v>187325092</v>
      </c>
      <c r="H217" s="27">
        <f t="shared" si="8"/>
        <v>0</v>
      </c>
      <c r="I217" s="3">
        <f>I218+I221+I224</f>
        <v>187325092</v>
      </c>
    </row>
    <row r="218" spans="1:9" ht="41.4" customHeight="1" x14ac:dyDescent="0.3">
      <c r="A218" s="7" t="s">
        <v>169</v>
      </c>
      <c r="B218" s="5" t="s">
        <v>170</v>
      </c>
      <c r="C218" s="5" t="s">
        <v>0</v>
      </c>
      <c r="D218" s="3">
        <f>D219</f>
        <v>6160000</v>
      </c>
      <c r="E218" s="3">
        <f t="shared" si="7"/>
        <v>0</v>
      </c>
      <c r="F218" s="3">
        <f>F219</f>
        <v>6160000</v>
      </c>
      <c r="G218" s="3">
        <f>G219</f>
        <v>6160000</v>
      </c>
      <c r="H218" s="27">
        <f t="shared" si="8"/>
        <v>0</v>
      </c>
      <c r="I218" s="3">
        <f>I219</f>
        <v>6160000</v>
      </c>
    </row>
    <row r="219" spans="1:9" ht="21.6" customHeight="1" x14ac:dyDescent="0.3">
      <c r="A219" s="7" t="s">
        <v>127</v>
      </c>
      <c r="B219" s="5" t="s">
        <v>170</v>
      </c>
      <c r="C219" s="5" t="s">
        <v>128</v>
      </c>
      <c r="D219" s="3">
        <f>D220</f>
        <v>6160000</v>
      </c>
      <c r="E219" s="3">
        <f t="shared" si="7"/>
        <v>0</v>
      </c>
      <c r="F219" s="3">
        <f>F220</f>
        <v>6160000</v>
      </c>
      <c r="G219" s="3">
        <f>G220</f>
        <v>6160000</v>
      </c>
      <c r="H219" s="27">
        <f t="shared" si="8"/>
        <v>0</v>
      </c>
      <c r="I219" s="3">
        <f>I220</f>
        <v>6160000</v>
      </c>
    </row>
    <row r="220" spans="1:9" ht="22.2" customHeight="1" x14ac:dyDescent="0.3">
      <c r="A220" s="7" t="s">
        <v>171</v>
      </c>
      <c r="B220" s="5" t="s">
        <v>170</v>
      </c>
      <c r="C220" s="5" t="s">
        <v>172</v>
      </c>
      <c r="D220" s="3">
        <v>6160000</v>
      </c>
      <c r="E220" s="3">
        <f t="shared" si="7"/>
        <v>0</v>
      </c>
      <c r="F220" s="3">
        <v>6160000</v>
      </c>
      <c r="G220" s="3">
        <v>6160000</v>
      </c>
      <c r="H220" s="27">
        <f t="shared" si="8"/>
        <v>0</v>
      </c>
      <c r="I220" s="3">
        <v>6160000</v>
      </c>
    </row>
    <row r="221" spans="1:9" ht="25.2" customHeight="1" x14ac:dyDescent="0.3">
      <c r="A221" s="7" t="s">
        <v>173</v>
      </c>
      <c r="B221" s="5" t="s">
        <v>174</v>
      </c>
      <c r="C221" s="5" t="s">
        <v>0</v>
      </c>
      <c r="D221" s="3">
        <f>D222</f>
        <v>6800000</v>
      </c>
      <c r="E221" s="3">
        <f t="shared" si="7"/>
        <v>0</v>
      </c>
      <c r="F221" s="3">
        <f>F222</f>
        <v>6800000</v>
      </c>
      <c r="G221" s="3">
        <f>G222</f>
        <v>6800000</v>
      </c>
      <c r="H221" s="27">
        <f t="shared" si="8"/>
        <v>0</v>
      </c>
      <c r="I221" s="3">
        <f>I222</f>
        <v>6800000</v>
      </c>
    </row>
    <row r="222" spans="1:9" ht="36.6" customHeight="1" x14ac:dyDescent="0.3">
      <c r="A222" s="7" t="s">
        <v>15</v>
      </c>
      <c r="B222" s="5" t="s">
        <v>174</v>
      </c>
      <c r="C222" s="5" t="s">
        <v>16</v>
      </c>
      <c r="D222" s="3">
        <f>D223</f>
        <v>6800000</v>
      </c>
      <c r="E222" s="3">
        <f t="shared" si="7"/>
        <v>0</v>
      </c>
      <c r="F222" s="3">
        <f>F223</f>
        <v>6800000</v>
      </c>
      <c r="G222" s="3">
        <f>G223</f>
        <v>6800000</v>
      </c>
      <c r="H222" s="27">
        <f t="shared" si="8"/>
        <v>0</v>
      </c>
      <c r="I222" s="3">
        <f>I223</f>
        <v>6800000</v>
      </c>
    </row>
    <row r="223" spans="1:9" ht="18.600000000000001" customHeight="1" x14ac:dyDescent="0.3">
      <c r="A223" s="7" t="s">
        <v>21</v>
      </c>
      <c r="B223" s="5" t="s">
        <v>174</v>
      </c>
      <c r="C223" s="5" t="s">
        <v>22</v>
      </c>
      <c r="D223" s="3">
        <v>6800000</v>
      </c>
      <c r="E223" s="3">
        <f t="shared" si="7"/>
        <v>0</v>
      </c>
      <c r="F223" s="3">
        <v>6800000</v>
      </c>
      <c r="G223" s="3">
        <v>6800000</v>
      </c>
      <c r="H223" s="27">
        <f t="shared" si="8"/>
        <v>0</v>
      </c>
      <c r="I223" s="3">
        <v>6800000</v>
      </c>
    </row>
    <row r="224" spans="1:9" ht="52.2" customHeight="1" x14ac:dyDescent="0.3">
      <c r="A224" s="7" t="s">
        <v>175</v>
      </c>
      <c r="B224" s="5" t="s">
        <v>176</v>
      </c>
      <c r="C224" s="5" t="s">
        <v>0</v>
      </c>
      <c r="D224" s="3">
        <f>D225+D227+D229</f>
        <v>174365092</v>
      </c>
      <c r="E224" s="3">
        <f t="shared" si="7"/>
        <v>0</v>
      </c>
      <c r="F224" s="3">
        <f>F225+F227+F229</f>
        <v>174365092</v>
      </c>
      <c r="G224" s="3">
        <f>G225+G227+G229</f>
        <v>174365092</v>
      </c>
      <c r="H224" s="27">
        <f t="shared" si="8"/>
        <v>0</v>
      </c>
      <c r="I224" s="3">
        <f>I225+I227+I229</f>
        <v>174365092</v>
      </c>
    </row>
    <row r="225" spans="1:9" ht="68.400000000000006" customHeight="1" x14ac:dyDescent="0.3">
      <c r="A225" s="7" t="s">
        <v>39</v>
      </c>
      <c r="B225" s="5" t="s">
        <v>176</v>
      </c>
      <c r="C225" s="5" t="s">
        <v>40</v>
      </c>
      <c r="D225" s="3">
        <f>D226</f>
        <v>113107016</v>
      </c>
      <c r="E225" s="3">
        <f t="shared" si="7"/>
        <v>0</v>
      </c>
      <c r="F225" s="3">
        <f>F226</f>
        <v>113107016</v>
      </c>
      <c r="G225" s="3">
        <f>G226</f>
        <v>113107016</v>
      </c>
      <c r="H225" s="27">
        <f t="shared" si="8"/>
        <v>0</v>
      </c>
      <c r="I225" s="3">
        <f>I226</f>
        <v>113107016</v>
      </c>
    </row>
    <row r="226" spans="1:9" ht="25.2" customHeight="1" x14ac:dyDescent="0.3">
      <c r="A226" s="7" t="s">
        <v>41</v>
      </c>
      <c r="B226" s="5" t="s">
        <v>176</v>
      </c>
      <c r="C226" s="5" t="s">
        <v>42</v>
      </c>
      <c r="D226" s="3">
        <v>113107016</v>
      </c>
      <c r="E226" s="3">
        <f t="shared" si="7"/>
        <v>0</v>
      </c>
      <c r="F226" s="3">
        <v>113107016</v>
      </c>
      <c r="G226" s="3">
        <v>113107016</v>
      </c>
      <c r="H226" s="27">
        <f t="shared" si="8"/>
        <v>0</v>
      </c>
      <c r="I226" s="3">
        <v>113107016</v>
      </c>
    </row>
    <row r="227" spans="1:9" ht="36" customHeight="1" x14ac:dyDescent="0.3">
      <c r="A227" s="7" t="s">
        <v>43</v>
      </c>
      <c r="B227" s="5" t="s">
        <v>176</v>
      </c>
      <c r="C227" s="5" t="s">
        <v>44</v>
      </c>
      <c r="D227" s="3">
        <f>D228</f>
        <v>60808076</v>
      </c>
      <c r="E227" s="3">
        <f t="shared" si="7"/>
        <v>0</v>
      </c>
      <c r="F227" s="3">
        <f>F228</f>
        <v>60808076</v>
      </c>
      <c r="G227" s="3">
        <f>G228</f>
        <v>60808076</v>
      </c>
      <c r="H227" s="27">
        <f t="shared" si="8"/>
        <v>0</v>
      </c>
      <c r="I227" s="3">
        <f>I228</f>
        <v>60808076</v>
      </c>
    </row>
    <row r="228" spans="1:9" ht="40.200000000000003" customHeight="1" x14ac:dyDescent="0.3">
      <c r="A228" s="7" t="s">
        <v>45</v>
      </c>
      <c r="B228" s="5" t="s">
        <v>176</v>
      </c>
      <c r="C228" s="5" t="s">
        <v>46</v>
      </c>
      <c r="D228" s="3">
        <v>60808076</v>
      </c>
      <c r="E228" s="3">
        <f t="shared" si="7"/>
        <v>0</v>
      </c>
      <c r="F228" s="3">
        <v>60808076</v>
      </c>
      <c r="G228" s="3">
        <v>60808076</v>
      </c>
      <c r="H228" s="27">
        <f t="shared" si="8"/>
        <v>0</v>
      </c>
      <c r="I228" s="3">
        <v>60808076</v>
      </c>
    </row>
    <row r="229" spans="1:9" ht="19.2" customHeight="1" x14ac:dyDescent="0.3">
      <c r="A229" s="7" t="s">
        <v>27</v>
      </c>
      <c r="B229" s="5" t="s">
        <v>176</v>
      </c>
      <c r="C229" s="5" t="s">
        <v>28</v>
      </c>
      <c r="D229" s="3">
        <f>D230</f>
        <v>450000</v>
      </c>
      <c r="E229" s="3">
        <f t="shared" si="7"/>
        <v>0</v>
      </c>
      <c r="F229" s="3">
        <f>F230</f>
        <v>450000</v>
      </c>
      <c r="G229" s="3">
        <f>G230</f>
        <v>450000</v>
      </c>
      <c r="H229" s="27">
        <f t="shared" si="8"/>
        <v>0</v>
      </c>
      <c r="I229" s="3">
        <f>I230</f>
        <v>450000</v>
      </c>
    </row>
    <row r="230" spans="1:9" ht="18.600000000000001" customHeight="1" x14ac:dyDescent="0.3">
      <c r="A230" s="7" t="s">
        <v>47</v>
      </c>
      <c r="B230" s="5" t="s">
        <v>176</v>
      </c>
      <c r="C230" s="5" t="s">
        <v>48</v>
      </c>
      <c r="D230" s="3">
        <v>450000</v>
      </c>
      <c r="E230" s="3">
        <f t="shared" si="7"/>
        <v>0</v>
      </c>
      <c r="F230" s="3">
        <v>450000</v>
      </c>
      <c r="G230" s="3">
        <v>450000</v>
      </c>
      <c r="H230" s="27">
        <f t="shared" si="8"/>
        <v>0</v>
      </c>
      <c r="I230" s="3">
        <v>450000</v>
      </c>
    </row>
    <row r="231" spans="1:9" ht="36" customHeight="1" x14ac:dyDescent="0.3">
      <c r="A231" s="7" t="s">
        <v>177</v>
      </c>
      <c r="B231" s="5" t="s">
        <v>178</v>
      </c>
      <c r="C231" s="5" t="s">
        <v>0</v>
      </c>
      <c r="D231" s="3">
        <f>D232+D235</f>
        <v>14228200</v>
      </c>
      <c r="E231" s="3">
        <f t="shared" si="7"/>
        <v>0</v>
      </c>
      <c r="F231" s="3">
        <f>F232+F235</f>
        <v>14228200</v>
      </c>
      <c r="G231" s="3">
        <f>G232+G235</f>
        <v>14228200</v>
      </c>
      <c r="H231" s="27">
        <f t="shared" si="8"/>
        <v>0</v>
      </c>
      <c r="I231" s="3">
        <f>I232+I235</f>
        <v>14228200</v>
      </c>
    </row>
    <row r="232" spans="1:9" ht="24" customHeight="1" x14ac:dyDescent="0.3">
      <c r="A232" s="7" t="s">
        <v>179</v>
      </c>
      <c r="B232" s="5" t="s">
        <v>180</v>
      </c>
      <c r="C232" s="5" t="s">
        <v>0</v>
      </c>
      <c r="D232" s="3">
        <f>D233</f>
        <v>12900000</v>
      </c>
      <c r="E232" s="3">
        <f t="shared" si="7"/>
        <v>0</v>
      </c>
      <c r="F232" s="3">
        <f>F233</f>
        <v>12900000</v>
      </c>
      <c r="G232" s="3">
        <f>G233</f>
        <v>12900000</v>
      </c>
      <c r="H232" s="27">
        <f t="shared" si="8"/>
        <v>0</v>
      </c>
      <c r="I232" s="3">
        <f>I233</f>
        <v>12900000</v>
      </c>
    </row>
    <row r="233" spans="1:9" ht="36.6" customHeight="1" x14ac:dyDescent="0.3">
      <c r="A233" s="7" t="s">
        <v>15</v>
      </c>
      <c r="B233" s="5" t="s">
        <v>180</v>
      </c>
      <c r="C233" s="5" t="s">
        <v>16</v>
      </c>
      <c r="D233" s="3">
        <f>D234</f>
        <v>12900000</v>
      </c>
      <c r="E233" s="3">
        <f t="shared" si="7"/>
        <v>0</v>
      </c>
      <c r="F233" s="3">
        <f>F234</f>
        <v>12900000</v>
      </c>
      <c r="G233" s="3">
        <f>G234</f>
        <v>12900000</v>
      </c>
      <c r="H233" s="27">
        <f t="shared" si="8"/>
        <v>0</v>
      </c>
      <c r="I233" s="3">
        <f>I234</f>
        <v>12900000</v>
      </c>
    </row>
    <row r="234" spans="1:9" ht="18.600000000000001" customHeight="1" x14ac:dyDescent="0.3">
      <c r="A234" s="7" t="s">
        <v>21</v>
      </c>
      <c r="B234" s="5" t="s">
        <v>180</v>
      </c>
      <c r="C234" s="5" t="s">
        <v>22</v>
      </c>
      <c r="D234" s="3">
        <v>12900000</v>
      </c>
      <c r="E234" s="3">
        <f t="shared" si="7"/>
        <v>0</v>
      </c>
      <c r="F234" s="3">
        <v>12900000</v>
      </c>
      <c r="G234" s="3">
        <v>12900000</v>
      </c>
      <c r="H234" s="27">
        <f t="shared" si="8"/>
        <v>0</v>
      </c>
      <c r="I234" s="3">
        <v>12900000</v>
      </c>
    </row>
    <row r="235" spans="1:9" ht="46.2" customHeight="1" x14ac:dyDescent="0.3">
      <c r="A235" s="7" t="s">
        <v>181</v>
      </c>
      <c r="B235" s="5" t="s">
        <v>182</v>
      </c>
      <c r="C235" s="5" t="s">
        <v>0</v>
      </c>
      <c r="D235" s="3">
        <f>D236+D239</f>
        <v>1328200</v>
      </c>
      <c r="E235" s="3">
        <f t="shared" si="7"/>
        <v>0</v>
      </c>
      <c r="F235" s="3">
        <f>F236+F239</f>
        <v>1328200</v>
      </c>
      <c r="G235" s="3">
        <f>G236+G239</f>
        <v>1328200</v>
      </c>
      <c r="H235" s="27">
        <f t="shared" si="8"/>
        <v>0</v>
      </c>
      <c r="I235" s="3">
        <f>I236+I239</f>
        <v>1328200</v>
      </c>
    </row>
    <row r="236" spans="1:9" ht="25.8" customHeight="1" x14ac:dyDescent="0.3">
      <c r="A236" s="7" t="s">
        <v>106</v>
      </c>
      <c r="B236" s="5" t="s">
        <v>182</v>
      </c>
      <c r="C236" s="5" t="s">
        <v>107</v>
      </c>
      <c r="D236" s="3">
        <f>D237+D238</f>
        <v>1092000</v>
      </c>
      <c r="E236" s="3">
        <f t="shared" si="7"/>
        <v>0</v>
      </c>
      <c r="F236" s="3">
        <f>F237+F238</f>
        <v>1092000</v>
      </c>
      <c r="G236" s="3">
        <f>G237+G238</f>
        <v>1092000</v>
      </c>
      <c r="H236" s="27">
        <f t="shared" si="8"/>
        <v>0</v>
      </c>
      <c r="I236" s="3">
        <f>I237+I238</f>
        <v>1092000</v>
      </c>
    </row>
    <row r="237" spans="1:9" ht="21.6" customHeight="1" x14ac:dyDescent="0.3">
      <c r="A237" s="7" t="s">
        <v>110</v>
      </c>
      <c r="B237" s="5" t="s">
        <v>182</v>
      </c>
      <c r="C237" s="5" t="s">
        <v>111</v>
      </c>
      <c r="D237" s="3">
        <v>432000</v>
      </c>
      <c r="E237" s="3">
        <f t="shared" si="7"/>
        <v>0</v>
      </c>
      <c r="F237" s="3">
        <v>432000</v>
      </c>
      <c r="G237" s="3">
        <v>432000</v>
      </c>
      <c r="H237" s="27">
        <f t="shared" si="8"/>
        <v>0</v>
      </c>
      <c r="I237" s="3">
        <v>432000</v>
      </c>
    </row>
    <row r="238" spans="1:9" ht="19.8" customHeight="1" x14ac:dyDescent="0.3">
      <c r="A238" s="7" t="s">
        <v>143</v>
      </c>
      <c r="B238" s="5" t="s">
        <v>182</v>
      </c>
      <c r="C238" s="5" t="s">
        <v>144</v>
      </c>
      <c r="D238" s="3">
        <v>660000</v>
      </c>
      <c r="E238" s="3">
        <f t="shared" si="7"/>
        <v>0</v>
      </c>
      <c r="F238" s="3">
        <v>660000</v>
      </c>
      <c r="G238" s="3">
        <v>660000</v>
      </c>
      <c r="H238" s="27">
        <f t="shared" si="8"/>
        <v>0</v>
      </c>
      <c r="I238" s="3">
        <v>660000</v>
      </c>
    </row>
    <row r="239" spans="1:9" ht="36.6" customHeight="1" x14ac:dyDescent="0.3">
      <c r="A239" s="7" t="s">
        <v>15</v>
      </c>
      <c r="B239" s="5" t="s">
        <v>182</v>
      </c>
      <c r="C239" s="5" t="s">
        <v>16</v>
      </c>
      <c r="D239" s="3">
        <f>D240</f>
        <v>236200</v>
      </c>
      <c r="E239" s="3">
        <f t="shared" si="7"/>
        <v>0</v>
      </c>
      <c r="F239" s="3">
        <f>F240</f>
        <v>236200</v>
      </c>
      <c r="G239" s="3">
        <f>G240</f>
        <v>236200</v>
      </c>
      <c r="H239" s="27">
        <f t="shared" si="8"/>
        <v>0</v>
      </c>
      <c r="I239" s="3">
        <f>I240</f>
        <v>236200</v>
      </c>
    </row>
    <row r="240" spans="1:9" ht="18.600000000000001" customHeight="1" x14ac:dyDescent="0.3">
      <c r="A240" s="7" t="s">
        <v>21</v>
      </c>
      <c r="B240" s="5" t="s">
        <v>182</v>
      </c>
      <c r="C240" s="5" t="s">
        <v>22</v>
      </c>
      <c r="D240" s="3">
        <v>236200</v>
      </c>
      <c r="E240" s="3">
        <f t="shared" si="7"/>
        <v>0</v>
      </c>
      <c r="F240" s="3">
        <v>236200</v>
      </c>
      <c r="G240" s="3">
        <v>236200</v>
      </c>
      <c r="H240" s="27">
        <f t="shared" si="8"/>
        <v>0</v>
      </c>
      <c r="I240" s="3">
        <v>236200</v>
      </c>
    </row>
    <row r="241" spans="1:9" ht="50.4" customHeight="1" x14ac:dyDescent="0.3">
      <c r="A241" s="7" t="s">
        <v>183</v>
      </c>
      <c r="B241" s="5" t="s">
        <v>184</v>
      </c>
      <c r="C241" s="5" t="s">
        <v>0</v>
      </c>
      <c r="D241" s="3">
        <f>D242</f>
        <v>51350000</v>
      </c>
      <c r="E241" s="3">
        <f t="shared" si="7"/>
        <v>0</v>
      </c>
      <c r="F241" s="3">
        <f>F242</f>
        <v>51350000</v>
      </c>
      <c r="G241" s="3">
        <f>G242</f>
        <v>51350000</v>
      </c>
      <c r="H241" s="27">
        <f t="shared" si="8"/>
        <v>0</v>
      </c>
      <c r="I241" s="3">
        <f>I242</f>
        <v>51350000</v>
      </c>
    </row>
    <row r="242" spans="1:9" ht="75" customHeight="1" x14ac:dyDescent="0.3">
      <c r="A242" s="7" t="s">
        <v>185</v>
      </c>
      <c r="B242" s="5" t="s">
        <v>186</v>
      </c>
      <c r="C242" s="5" t="s">
        <v>0</v>
      </c>
      <c r="D242" s="3">
        <f>D243</f>
        <v>51350000</v>
      </c>
      <c r="E242" s="3">
        <f t="shared" si="7"/>
        <v>0</v>
      </c>
      <c r="F242" s="3">
        <f>F243</f>
        <v>51350000</v>
      </c>
      <c r="G242" s="3">
        <f>G243</f>
        <v>51350000</v>
      </c>
      <c r="H242" s="27">
        <f t="shared" si="8"/>
        <v>0</v>
      </c>
      <c r="I242" s="3">
        <f>I243</f>
        <v>51350000</v>
      </c>
    </row>
    <row r="243" spans="1:9" ht="36.6" customHeight="1" x14ac:dyDescent="0.3">
      <c r="A243" s="7" t="s">
        <v>15</v>
      </c>
      <c r="B243" s="5" t="s">
        <v>186</v>
      </c>
      <c r="C243" s="5" t="s">
        <v>16</v>
      </c>
      <c r="D243" s="3">
        <f>D244+D245</f>
        <v>51350000</v>
      </c>
      <c r="E243" s="3">
        <f t="shared" si="7"/>
        <v>0</v>
      </c>
      <c r="F243" s="3">
        <f>F244+F245</f>
        <v>51350000</v>
      </c>
      <c r="G243" s="3">
        <f>G244+G245</f>
        <v>51350000</v>
      </c>
      <c r="H243" s="27">
        <f t="shared" si="8"/>
        <v>0</v>
      </c>
      <c r="I243" s="3">
        <f>I244+I245</f>
        <v>51350000</v>
      </c>
    </row>
    <row r="244" spans="1:9" ht="22.2" customHeight="1" x14ac:dyDescent="0.3">
      <c r="A244" s="7" t="s">
        <v>17</v>
      </c>
      <c r="B244" s="5" t="s">
        <v>186</v>
      </c>
      <c r="C244" s="5" t="s">
        <v>18</v>
      </c>
      <c r="D244" s="3">
        <v>1675000</v>
      </c>
      <c r="E244" s="3">
        <f t="shared" si="7"/>
        <v>0</v>
      </c>
      <c r="F244" s="3">
        <v>1675000</v>
      </c>
      <c r="G244" s="3">
        <v>1675000</v>
      </c>
      <c r="H244" s="27">
        <f t="shared" si="8"/>
        <v>0</v>
      </c>
      <c r="I244" s="3">
        <v>1675000</v>
      </c>
    </row>
    <row r="245" spans="1:9" ht="18.600000000000001" customHeight="1" x14ac:dyDescent="0.3">
      <c r="A245" s="7" t="s">
        <v>21</v>
      </c>
      <c r="B245" s="5" t="s">
        <v>186</v>
      </c>
      <c r="C245" s="5" t="s">
        <v>22</v>
      </c>
      <c r="D245" s="3">
        <v>49675000</v>
      </c>
      <c r="E245" s="3">
        <f t="shared" si="7"/>
        <v>0</v>
      </c>
      <c r="F245" s="3">
        <v>49675000</v>
      </c>
      <c r="G245" s="3">
        <v>49675000</v>
      </c>
      <c r="H245" s="27">
        <f t="shared" si="8"/>
        <v>0</v>
      </c>
      <c r="I245" s="3">
        <v>49675000</v>
      </c>
    </row>
    <row r="246" spans="1:9" ht="36.6" customHeight="1" x14ac:dyDescent="0.3">
      <c r="A246" s="6" t="s">
        <v>187</v>
      </c>
      <c r="B246" s="4" t="s">
        <v>188</v>
      </c>
      <c r="C246" s="5" t="s">
        <v>0</v>
      </c>
      <c r="D246" s="2">
        <f>D247+D252+D303+D318</f>
        <v>5984145689</v>
      </c>
      <c r="E246" s="2">
        <f t="shared" si="7"/>
        <v>0</v>
      </c>
      <c r="F246" s="2">
        <f>F247+F252+F303+F318</f>
        <v>5984145689</v>
      </c>
      <c r="G246" s="2">
        <f>G247+G252+G303+G318</f>
        <v>6030684589</v>
      </c>
      <c r="H246" s="27">
        <f t="shared" si="8"/>
        <v>0</v>
      </c>
      <c r="I246" s="2">
        <f>I247+I252+I303+I318</f>
        <v>6030684589</v>
      </c>
    </row>
    <row r="247" spans="1:9" ht="24.6" customHeight="1" x14ac:dyDescent="0.3">
      <c r="A247" s="7" t="s">
        <v>97</v>
      </c>
      <c r="B247" s="5" t="s">
        <v>189</v>
      </c>
      <c r="C247" s="5" t="s">
        <v>0</v>
      </c>
      <c r="D247" s="3">
        <f>D248+D250</f>
        <v>53059700</v>
      </c>
      <c r="E247" s="3">
        <f t="shared" si="7"/>
        <v>0</v>
      </c>
      <c r="F247" s="3">
        <f>F248+F250</f>
        <v>53059700</v>
      </c>
      <c r="G247" s="3">
        <f>G248+G250</f>
        <v>53059700</v>
      </c>
      <c r="H247" s="27">
        <f t="shared" si="8"/>
        <v>0</v>
      </c>
      <c r="I247" s="3">
        <f>I248+I250</f>
        <v>53059700</v>
      </c>
    </row>
    <row r="248" spans="1:9" ht="68.400000000000006" customHeight="1" x14ac:dyDescent="0.3">
      <c r="A248" s="7" t="s">
        <v>39</v>
      </c>
      <c r="B248" s="5" t="s">
        <v>189</v>
      </c>
      <c r="C248" s="5" t="s">
        <v>40</v>
      </c>
      <c r="D248" s="3">
        <f>D249</f>
        <v>51716251</v>
      </c>
      <c r="E248" s="3">
        <f t="shared" si="7"/>
        <v>0</v>
      </c>
      <c r="F248" s="3">
        <f>F249</f>
        <v>51716251</v>
      </c>
      <c r="G248" s="3">
        <f>G249</f>
        <v>51716251</v>
      </c>
      <c r="H248" s="27">
        <f t="shared" si="8"/>
        <v>0</v>
      </c>
      <c r="I248" s="3">
        <f>I249</f>
        <v>51716251</v>
      </c>
    </row>
    <row r="249" spans="1:9" ht="34.200000000000003" customHeight="1" x14ac:dyDescent="0.3">
      <c r="A249" s="7" t="s">
        <v>99</v>
      </c>
      <c r="B249" s="5" t="s">
        <v>189</v>
      </c>
      <c r="C249" s="5" t="s">
        <v>100</v>
      </c>
      <c r="D249" s="3">
        <v>51716251</v>
      </c>
      <c r="E249" s="3">
        <f t="shared" si="7"/>
        <v>0</v>
      </c>
      <c r="F249" s="3">
        <v>51716251</v>
      </c>
      <c r="G249" s="3">
        <v>51716251</v>
      </c>
      <c r="H249" s="27">
        <f t="shared" si="8"/>
        <v>0</v>
      </c>
      <c r="I249" s="3">
        <v>51716251</v>
      </c>
    </row>
    <row r="250" spans="1:9" ht="36" customHeight="1" x14ac:dyDescent="0.3">
      <c r="A250" s="7" t="s">
        <v>43</v>
      </c>
      <c r="B250" s="5" t="s">
        <v>189</v>
      </c>
      <c r="C250" s="5" t="s">
        <v>44</v>
      </c>
      <c r="D250" s="3">
        <f>D251</f>
        <v>1343449</v>
      </c>
      <c r="E250" s="3">
        <f t="shared" si="7"/>
        <v>0</v>
      </c>
      <c r="F250" s="3">
        <f>F251</f>
        <v>1343449</v>
      </c>
      <c r="G250" s="3">
        <f>G251</f>
        <v>1343449</v>
      </c>
      <c r="H250" s="27">
        <f t="shared" si="8"/>
        <v>0</v>
      </c>
      <c r="I250" s="3">
        <f>I251</f>
        <v>1343449</v>
      </c>
    </row>
    <row r="251" spans="1:9" ht="40.200000000000003" customHeight="1" x14ac:dyDescent="0.3">
      <c r="A251" s="7" t="s">
        <v>45</v>
      </c>
      <c r="B251" s="5" t="s">
        <v>189</v>
      </c>
      <c r="C251" s="5" t="s">
        <v>46</v>
      </c>
      <c r="D251" s="3">
        <v>1343449</v>
      </c>
      <c r="E251" s="3">
        <f t="shared" si="7"/>
        <v>0</v>
      </c>
      <c r="F251" s="3">
        <v>1343449</v>
      </c>
      <c r="G251" s="3">
        <v>1343449</v>
      </c>
      <c r="H251" s="27">
        <f t="shared" si="8"/>
        <v>0</v>
      </c>
      <c r="I251" s="3">
        <v>1343449</v>
      </c>
    </row>
    <row r="252" spans="1:9" ht="36.6" customHeight="1" x14ac:dyDescent="0.3">
      <c r="A252" s="7" t="s">
        <v>190</v>
      </c>
      <c r="B252" s="5" t="s">
        <v>191</v>
      </c>
      <c r="C252" s="5" t="s">
        <v>0</v>
      </c>
      <c r="D252" s="3">
        <f>D253+D256+D259+D267+D274+D281+D284+D287+D290+D293+D296</f>
        <v>5019084237</v>
      </c>
      <c r="E252" s="3">
        <f t="shared" si="7"/>
        <v>0</v>
      </c>
      <c r="F252" s="3">
        <f>F253+F256+F259+F267+F274+F281+F284+F287+F290+F293+F296</f>
        <v>5019084237</v>
      </c>
      <c r="G252" s="3">
        <f>G253+G256+G259+G267+G274+G281+G284+G287+G290+G293+G296</f>
        <v>5065623137</v>
      </c>
      <c r="H252" s="27">
        <f t="shared" si="8"/>
        <v>0</v>
      </c>
      <c r="I252" s="3">
        <f>I253+I256+I259+I267+I274+I281+I284+I287+I290+I293+I296</f>
        <v>5065623137</v>
      </c>
    </row>
    <row r="253" spans="1:9" ht="57.6" customHeight="1" x14ac:dyDescent="0.3">
      <c r="A253" s="7" t="s">
        <v>192</v>
      </c>
      <c r="B253" s="5" t="s">
        <v>193</v>
      </c>
      <c r="C253" s="5" t="s">
        <v>0</v>
      </c>
      <c r="D253" s="3">
        <f>D254</f>
        <v>2733664516</v>
      </c>
      <c r="E253" s="3">
        <f t="shared" si="7"/>
        <v>0</v>
      </c>
      <c r="F253" s="3">
        <f>F254</f>
        <v>2733664516</v>
      </c>
      <c r="G253" s="3">
        <f>G254</f>
        <v>2733664516</v>
      </c>
      <c r="H253" s="27">
        <f t="shared" si="8"/>
        <v>0</v>
      </c>
      <c r="I253" s="3">
        <f>I254</f>
        <v>2733664516</v>
      </c>
    </row>
    <row r="254" spans="1:9" ht="21.6" customHeight="1" x14ac:dyDescent="0.3">
      <c r="A254" s="7" t="s">
        <v>127</v>
      </c>
      <c r="B254" s="5" t="s">
        <v>193</v>
      </c>
      <c r="C254" s="5" t="s">
        <v>128</v>
      </c>
      <c r="D254" s="3">
        <f>D255</f>
        <v>2733664516</v>
      </c>
      <c r="E254" s="3">
        <f t="shared" si="7"/>
        <v>0</v>
      </c>
      <c r="F254" s="3">
        <f>F255</f>
        <v>2733664516</v>
      </c>
      <c r="G254" s="3">
        <f>G255</f>
        <v>2733664516</v>
      </c>
      <c r="H254" s="27">
        <f t="shared" si="8"/>
        <v>0</v>
      </c>
      <c r="I254" s="3">
        <f>I255</f>
        <v>2733664516</v>
      </c>
    </row>
    <row r="255" spans="1:9" ht="20.399999999999999" customHeight="1" x14ac:dyDescent="0.3">
      <c r="A255" s="7" t="s">
        <v>129</v>
      </c>
      <c r="B255" s="5" t="s">
        <v>193</v>
      </c>
      <c r="C255" s="5" t="s">
        <v>130</v>
      </c>
      <c r="D255" s="3">
        <v>2733664516</v>
      </c>
      <c r="E255" s="3">
        <f t="shared" si="7"/>
        <v>0</v>
      </c>
      <c r="F255" s="3">
        <v>2733664516</v>
      </c>
      <c r="G255" s="3">
        <v>2733664516</v>
      </c>
      <c r="H255" s="27">
        <f t="shared" si="8"/>
        <v>0</v>
      </c>
      <c r="I255" s="3">
        <v>2733664516</v>
      </c>
    </row>
    <row r="256" spans="1:9" ht="49.2" customHeight="1" x14ac:dyDescent="0.3">
      <c r="A256" s="7" t="s">
        <v>194</v>
      </c>
      <c r="B256" s="5" t="s">
        <v>195</v>
      </c>
      <c r="C256" s="5" t="s">
        <v>0</v>
      </c>
      <c r="D256" s="3">
        <f>D257</f>
        <v>142894509</v>
      </c>
      <c r="E256" s="3">
        <f t="shared" si="7"/>
        <v>0</v>
      </c>
      <c r="F256" s="3">
        <f>F257</f>
        <v>142894509</v>
      </c>
      <c r="G256" s="3">
        <f>G257</f>
        <v>142894509</v>
      </c>
      <c r="H256" s="27">
        <f t="shared" si="8"/>
        <v>0</v>
      </c>
      <c r="I256" s="3">
        <f>I257</f>
        <v>142894509</v>
      </c>
    </row>
    <row r="257" spans="1:9" ht="21.6" customHeight="1" x14ac:dyDescent="0.3">
      <c r="A257" s="7" t="s">
        <v>127</v>
      </c>
      <c r="B257" s="5" t="s">
        <v>195</v>
      </c>
      <c r="C257" s="5" t="s">
        <v>128</v>
      </c>
      <c r="D257" s="3">
        <f>D258</f>
        <v>142894509</v>
      </c>
      <c r="E257" s="3">
        <f t="shared" si="7"/>
        <v>0</v>
      </c>
      <c r="F257" s="3">
        <f>F258</f>
        <v>142894509</v>
      </c>
      <c r="G257" s="3">
        <f>G258</f>
        <v>142894509</v>
      </c>
      <c r="H257" s="27">
        <f t="shared" si="8"/>
        <v>0</v>
      </c>
      <c r="I257" s="3">
        <f>I258</f>
        <v>142894509</v>
      </c>
    </row>
    <row r="258" spans="1:9" ht="22.8" customHeight="1" x14ac:dyDescent="0.3">
      <c r="A258" s="7" t="s">
        <v>129</v>
      </c>
      <c r="B258" s="5" t="s">
        <v>195</v>
      </c>
      <c r="C258" s="5" t="s">
        <v>130</v>
      </c>
      <c r="D258" s="3">
        <v>142894509</v>
      </c>
      <c r="E258" s="3">
        <f t="shared" si="7"/>
        <v>0</v>
      </c>
      <c r="F258" s="3">
        <v>142894509</v>
      </c>
      <c r="G258" s="3">
        <v>142894509</v>
      </c>
      <c r="H258" s="27">
        <f t="shared" si="8"/>
        <v>0</v>
      </c>
      <c r="I258" s="3">
        <v>142894509</v>
      </c>
    </row>
    <row r="259" spans="1:9" ht="38.4" customHeight="1" x14ac:dyDescent="0.3">
      <c r="A259" s="7" t="s">
        <v>196</v>
      </c>
      <c r="B259" s="5" t="s">
        <v>197</v>
      </c>
      <c r="C259" s="5" t="s">
        <v>0</v>
      </c>
      <c r="D259" s="3">
        <f>D260+D262+D265</f>
        <v>470761789</v>
      </c>
      <c r="E259" s="3">
        <f t="shared" si="7"/>
        <v>0</v>
      </c>
      <c r="F259" s="3">
        <f>F260+F262+F265</f>
        <v>470761789</v>
      </c>
      <c r="G259" s="3">
        <f>G260+G262+G265</f>
        <v>470761789</v>
      </c>
      <c r="H259" s="27">
        <f t="shared" si="8"/>
        <v>0</v>
      </c>
      <c r="I259" s="3">
        <f>I260+I262+I265</f>
        <v>470761789</v>
      </c>
    </row>
    <row r="260" spans="1:9" ht="36" customHeight="1" x14ac:dyDescent="0.3">
      <c r="A260" s="7" t="s">
        <v>43</v>
      </c>
      <c r="B260" s="5" t="s">
        <v>197</v>
      </c>
      <c r="C260" s="5" t="s">
        <v>44</v>
      </c>
      <c r="D260" s="3">
        <f>D261</f>
        <v>3913000</v>
      </c>
      <c r="E260" s="3">
        <f t="shared" si="7"/>
        <v>0</v>
      </c>
      <c r="F260" s="3">
        <f>F261</f>
        <v>3913000</v>
      </c>
      <c r="G260" s="3">
        <f>G261</f>
        <v>3913000</v>
      </c>
      <c r="H260" s="27">
        <f t="shared" si="8"/>
        <v>0</v>
      </c>
      <c r="I260" s="3">
        <f>I261</f>
        <v>3913000</v>
      </c>
    </row>
    <row r="261" spans="1:9" ht="40.200000000000003" customHeight="1" x14ac:dyDescent="0.3">
      <c r="A261" s="7" t="s">
        <v>45</v>
      </c>
      <c r="B261" s="5" t="s">
        <v>197</v>
      </c>
      <c r="C261" s="5" t="s">
        <v>46</v>
      </c>
      <c r="D261" s="3">
        <v>3913000</v>
      </c>
      <c r="E261" s="3">
        <f t="shared" si="7"/>
        <v>0</v>
      </c>
      <c r="F261" s="3">
        <v>3913000</v>
      </c>
      <c r="G261" s="3">
        <v>3913000</v>
      </c>
      <c r="H261" s="27">
        <f t="shared" si="8"/>
        <v>0</v>
      </c>
      <c r="I261" s="3">
        <v>3913000</v>
      </c>
    </row>
    <row r="262" spans="1:9" ht="25.8" customHeight="1" x14ac:dyDescent="0.3">
      <c r="A262" s="7" t="s">
        <v>106</v>
      </c>
      <c r="B262" s="5" t="s">
        <v>197</v>
      </c>
      <c r="C262" s="5" t="s">
        <v>107</v>
      </c>
      <c r="D262" s="3">
        <f>D263+D264</f>
        <v>347218124</v>
      </c>
      <c r="E262" s="3">
        <f t="shared" si="7"/>
        <v>0</v>
      </c>
      <c r="F262" s="3">
        <f>F263+F264</f>
        <v>347218124</v>
      </c>
      <c r="G262" s="3">
        <f>G263+G264</f>
        <v>347218124</v>
      </c>
      <c r="H262" s="27">
        <f t="shared" si="8"/>
        <v>0</v>
      </c>
      <c r="I262" s="3">
        <f>I263+I264</f>
        <v>347218124</v>
      </c>
    </row>
    <row r="263" spans="1:9" ht="24.6" customHeight="1" x14ac:dyDescent="0.3">
      <c r="A263" s="7" t="s">
        <v>147</v>
      </c>
      <c r="B263" s="5" t="s">
        <v>197</v>
      </c>
      <c r="C263" s="5" t="s">
        <v>148</v>
      </c>
      <c r="D263" s="3">
        <v>224679924</v>
      </c>
      <c r="E263" s="3">
        <f t="shared" ref="E263:E326" si="9">F263-D263</f>
        <v>0</v>
      </c>
      <c r="F263" s="3">
        <v>224679924</v>
      </c>
      <c r="G263" s="3">
        <v>224679924</v>
      </c>
      <c r="H263" s="27">
        <f t="shared" ref="H263:H326" si="10">I263-G263</f>
        <v>0</v>
      </c>
      <c r="I263" s="3">
        <v>224679924</v>
      </c>
    </row>
    <row r="264" spans="1:9" ht="36" customHeight="1" x14ac:dyDescent="0.3">
      <c r="A264" s="7" t="s">
        <v>108</v>
      </c>
      <c r="B264" s="5" t="s">
        <v>197</v>
      </c>
      <c r="C264" s="5" t="s">
        <v>109</v>
      </c>
      <c r="D264" s="3">
        <v>122538200</v>
      </c>
      <c r="E264" s="3">
        <f t="shared" si="9"/>
        <v>0</v>
      </c>
      <c r="F264" s="3">
        <v>122538200</v>
      </c>
      <c r="G264" s="3">
        <v>122538200</v>
      </c>
      <c r="H264" s="27">
        <f t="shared" si="10"/>
        <v>0</v>
      </c>
      <c r="I264" s="3">
        <v>122538200</v>
      </c>
    </row>
    <row r="265" spans="1:9" ht="19.2" customHeight="1" x14ac:dyDescent="0.3">
      <c r="A265" s="7" t="s">
        <v>27</v>
      </c>
      <c r="B265" s="5" t="s">
        <v>197</v>
      </c>
      <c r="C265" s="5" t="s">
        <v>28</v>
      </c>
      <c r="D265" s="3">
        <f>D266</f>
        <v>119630665</v>
      </c>
      <c r="E265" s="3">
        <f t="shared" si="9"/>
        <v>0</v>
      </c>
      <c r="F265" s="3">
        <f>F266</f>
        <v>119630665</v>
      </c>
      <c r="G265" s="3">
        <f>G266</f>
        <v>119630665</v>
      </c>
      <c r="H265" s="27">
        <f t="shared" si="10"/>
        <v>0</v>
      </c>
      <c r="I265" s="3">
        <f>I266</f>
        <v>119630665</v>
      </c>
    </row>
    <row r="266" spans="1:9" ht="51" customHeight="1" x14ac:dyDescent="0.3">
      <c r="A266" s="7" t="s">
        <v>65</v>
      </c>
      <c r="B266" s="5" t="s">
        <v>197</v>
      </c>
      <c r="C266" s="5" t="s">
        <v>66</v>
      </c>
      <c r="D266" s="3">
        <v>119630665</v>
      </c>
      <c r="E266" s="3">
        <f t="shared" si="9"/>
        <v>0</v>
      </c>
      <c r="F266" s="3">
        <v>119630665</v>
      </c>
      <c r="G266" s="3">
        <v>119630665</v>
      </c>
      <c r="H266" s="27">
        <f t="shared" si="10"/>
        <v>0</v>
      </c>
      <c r="I266" s="3">
        <v>119630665</v>
      </c>
    </row>
    <row r="267" spans="1:9" ht="45.6" customHeight="1" x14ac:dyDescent="0.3">
      <c r="A267" s="7" t="s">
        <v>841</v>
      </c>
      <c r="B267" s="5" t="s">
        <v>198</v>
      </c>
      <c r="C267" s="5" t="s">
        <v>0</v>
      </c>
      <c r="D267" s="3">
        <f>D268+D270</f>
        <v>46923200</v>
      </c>
      <c r="E267" s="3">
        <f t="shared" si="9"/>
        <v>0</v>
      </c>
      <c r="F267" s="3">
        <f>F268+F270</f>
        <v>46923200</v>
      </c>
      <c r="G267" s="3">
        <f>G268+G270</f>
        <v>46923200</v>
      </c>
      <c r="H267" s="27">
        <f t="shared" si="10"/>
        <v>0</v>
      </c>
      <c r="I267" s="3">
        <f>I268+I270</f>
        <v>46923200</v>
      </c>
    </row>
    <row r="268" spans="1:9" ht="25.8" customHeight="1" x14ac:dyDescent="0.3">
      <c r="A268" s="7" t="s">
        <v>106</v>
      </c>
      <c r="B268" s="5" t="s">
        <v>198</v>
      </c>
      <c r="C268" s="5" t="s">
        <v>107</v>
      </c>
      <c r="D268" s="3">
        <f>D269</f>
        <v>12000000</v>
      </c>
      <c r="E268" s="3">
        <f t="shared" si="9"/>
        <v>0</v>
      </c>
      <c r="F268" s="3">
        <f>F269</f>
        <v>12000000</v>
      </c>
      <c r="G268" s="3">
        <f>G269</f>
        <v>12000000</v>
      </c>
      <c r="H268" s="27">
        <f t="shared" si="10"/>
        <v>0</v>
      </c>
      <c r="I268" s="3">
        <f>I269</f>
        <v>12000000</v>
      </c>
    </row>
    <row r="269" spans="1:9" ht="36" customHeight="1" x14ac:dyDescent="0.3">
      <c r="A269" s="7" t="s">
        <v>108</v>
      </c>
      <c r="B269" s="5" t="s">
        <v>198</v>
      </c>
      <c r="C269" s="5" t="s">
        <v>109</v>
      </c>
      <c r="D269" s="3">
        <v>12000000</v>
      </c>
      <c r="E269" s="3">
        <f t="shared" si="9"/>
        <v>0</v>
      </c>
      <c r="F269" s="3">
        <v>12000000</v>
      </c>
      <c r="G269" s="3">
        <v>12000000</v>
      </c>
      <c r="H269" s="27">
        <f t="shared" si="10"/>
        <v>0</v>
      </c>
      <c r="I269" s="3">
        <v>12000000</v>
      </c>
    </row>
    <row r="270" spans="1:9" ht="21.6" customHeight="1" x14ac:dyDescent="0.3">
      <c r="A270" s="7" t="s">
        <v>127</v>
      </c>
      <c r="B270" s="5" t="s">
        <v>198</v>
      </c>
      <c r="C270" s="5" t="s">
        <v>128</v>
      </c>
      <c r="D270" s="3">
        <f>D271+D272+D273</f>
        <v>34923200</v>
      </c>
      <c r="E270" s="3">
        <f t="shared" si="9"/>
        <v>0</v>
      </c>
      <c r="F270" s="3">
        <f>F271+F272+F273</f>
        <v>34923200</v>
      </c>
      <c r="G270" s="3">
        <f>G271+G272+G273</f>
        <v>34923200</v>
      </c>
      <c r="H270" s="27">
        <f t="shared" si="10"/>
        <v>0</v>
      </c>
      <c r="I270" s="3">
        <f>I271+I272+I273</f>
        <v>34923200</v>
      </c>
    </row>
    <row r="271" spans="1:9" ht="22.2" customHeight="1" x14ac:dyDescent="0.3">
      <c r="A271" s="7" t="s">
        <v>171</v>
      </c>
      <c r="B271" s="5" t="s">
        <v>198</v>
      </c>
      <c r="C271" s="5" t="s">
        <v>172</v>
      </c>
      <c r="D271" s="3">
        <v>15000000</v>
      </c>
      <c r="E271" s="3">
        <f t="shared" si="9"/>
        <v>0</v>
      </c>
      <c r="F271" s="3">
        <v>15000000</v>
      </c>
      <c r="G271" s="3">
        <v>15000000</v>
      </c>
      <c r="H271" s="27">
        <f t="shared" si="10"/>
        <v>0</v>
      </c>
      <c r="I271" s="3">
        <v>15000000</v>
      </c>
    </row>
    <row r="272" spans="1:9" ht="20.399999999999999" customHeight="1" x14ac:dyDescent="0.3">
      <c r="A272" s="7" t="s">
        <v>129</v>
      </c>
      <c r="B272" s="5" t="s">
        <v>198</v>
      </c>
      <c r="C272" s="5" t="s">
        <v>130</v>
      </c>
      <c r="D272" s="3">
        <v>14923200</v>
      </c>
      <c r="E272" s="3">
        <f t="shared" si="9"/>
        <v>0</v>
      </c>
      <c r="F272" s="3">
        <v>14923200</v>
      </c>
      <c r="G272" s="3">
        <v>14923200</v>
      </c>
      <c r="H272" s="27">
        <f t="shared" si="10"/>
        <v>0</v>
      </c>
      <c r="I272" s="3">
        <v>14923200</v>
      </c>
    </row>
    <row r="273" spans="1:9" ht="22.8" customHeight="1" x14ac:dyDescent="0.3">
      <c r="A273" s="7" t="s">
        <v>199</v>
      </c>
      <c r="B273" s="5" t="s">
        <v>198</v>
      </c>
      <c r="C273" s="5" t="s">
        <v>200</v>
      </c>
      <c r="D273" s="3">
        <v>5000000</v>
      </c>
      <c r="E273" s="3">
        <f t="shared" si="9"/>
        <v>0</v>
      </c>
      <c r="F273" s="3">
        <v>5000000</v>
      </c>
      <c r="G273" s="3">
        <v>5000000</v>
      </c>
      <c r="H273" s="27">
        <f t="shared" si="10"/>
        <v>0</v>
      </c>
      <c r="I273" s="3">
        <v>5000000</v>
      </c>
    </row>
    <row r="274" spans="1:9" ht="38.4" customHeight="1" x14ac:dyDescent="0.3">
      <c r="A274" s="7" t="s">
        <v>201</v>
      </c>
      <c r="B274" s="5" t="s">
        <v>202</v>
      </c>
      <c r="C274" s="5" t="s">
        <v>0</v>
      </c>
      <c r="D274" s="3">
        <f>D275+D277+D279</f>
        <v>270043023</v>
      </c>
      <c r="E274" s="3">
        <f t="shared" si="9"/>
        <v>0</v>
      </c>
      <c r="F274" s="3">
        <f>F275+F277+F279</f>
        <v>270043023</v>
      </c>
      <c r="G274" s="3">
        <f>G275+G277+G279</f>
        <v>270043023</v>
      </c>
      <c r="H274" s="27">
        <f t="shared" si="10"/>
        <v>0</v>
      </c>
      <c r="I274" s="3">
        <f>I275+I277+I279</f>
        <v>270043023</v>
      </c>
    </row>
    <row r="275" spans="1:9" ht="36" customHeight="1" x14ac:dyDescent="0.3">
      <c r="A275" s="7" t="s">
        <v>43</v>
      </c>
      <c r="B275" s="5" t="s">
        <v>202</v>
      </c>
      <c r="C275" s="5" t="s">
        <v>44</v>
      </c>
      <c r="D275" s="3">
        <f>D276</f>
        <v>4477000</v>
      </c>
      <c r="E275" s="3">
        <f t="shared" si="9"/>
        <v>0</v>
      </c>
      <c r="F275" s="3">
        <f>F276</f>
        <v>4477000</v>
      </c>
      <c r="G275" s="3">
        <f>G276</f>
        <v>4477000</v>
      </c>
      <c r="H275" s="27">
        <f t="shared" si="10"/>
        <v>0</v>
      </c>
      <c r="I275" s="3">
        <f>I276</f>
        <v>4477000</v>
      </c>
    </row>
    <row r="276" spans="1:9" ht="40.200000000000003" customHeight="1" x14ac:dyDescent="0.3">
      <c r="A276" s="7" t="s">
        <v>45</v>
      </c>
      <c r="B276" s="5" t="s">
        <v>202</v>
      </c>
      <c r="C276" s="5" t="s">
        <v>46</v>
      </c>
      <c r="D276" s="3">
        <v>4477000</v>
      </c>
      <c r="E276" s="3">
        <f t="shared" si="9"/>
        <v>0</v>
      </c>
      <c r="F276" s="3">
        <v>4477000</v>
      </c>
      <c r="G276" s="3">
        <v>4477000</v>
      </c>
      <c r="H276" s="27">
        <f t="shared" si="10"/>
        <v>0</v>
      </c>
      <c r="I276" s="3">
        <v>4477000</v>
      </c>
    </row>
    <row r="277" spans="1:9" ht="21.6" customHeight="1" x14ac:dyDescent="0.3">
      <c r="A277" s="7" t="s">
        <v>127</v>
      </c>
      <c r="B277" s="5" t="s">
        <v>202</v>
      </c>
      <c r="C277" s="5" t="s">
        <v>128</v>
      </c>
      <c r="D277" s="3">
        <f>D278</f>
        <v>262866023</v>
      </c>
      <c r="E277" s="3">
        <f t="shared" si="9"/>
        <v>0</v>
      </c>
      <c r="F277" s="3">
        <f>F278</f>
        <v>262866023</v>
      </c>
      <c r="G277" s="3">
        <f>G278</f>
        <v>262866023</v>
      </c>
      <c r="H277" s="27">
        <f t="shared" si="10"/>
        <v>0</v>
      </c>
      <c r="I277" s="3">
        <f>I278</f>
        <v>262866023</v>
      </c>
    </row>
    <row r="278" spans="1:9" ht="20.399999999999999" customHeight="1" x14ac:dyDescent="0.3">
      <c r="A278" s="7" t="s">
        <v>129</v>
      </c>
      <c r="B278" s="5" t="s">
        <v>202</v>
      </c>
      <c r="C278" s="5" t="s">
        <v>130</v>
      </c>
      <c r="D278" s="3">
        <v>262866023</v>
      </c>
      <c r="E278" s="3">
        <f t="shared" si="9"/>
        <v>0</v>
      </c>
      <c r="F278" s="3">
        <v>262866023</v>
      </c>
      <c r="G278" s="3">
        <v>262866023</v>
      </c>
      <c r="H278" s="27">
        <f t="shared" si="10"/>
        <v>0</v>
      </c>
      <c r="I278" s="3">
        <v>262866023</v>
      </c>
    </row>
    <row r="279" spans="1:9" ht="19.2" customHeight="1" x14ac:dyDescent="0.3">
      <c r="A279" s="7" t="s">
        <v>27</v>
      </c>
      <c r="B279" s="5" t="s">
        <v>202</v>
      </c>
      <c r="C279" s="5" t="s">
        <v>28</v>
      </c>
      <c r="D279" s="3">
        <f>D280</f>
        <v>2700000</v>
      </c>
      <c r="E279" s="3">
        <f t="shared" si="9"/>
        <v>0</v>
      </c>
      <c r="F279" s="3">
        <f>F280</f>
        <v>2700000</v>
      </c>
      <c r="G279" s="3">
        <f>G280</f>
        <v>2700000</v>
      </c>
      <c r="H279" s="27">
        <f t="shared" si="10"/>
        <v>0</v>
      </c>
      <c r="I279" s="3">
        <f>I280</f>
        <v>2700000</v>
      </c>
    </row>
    <row r="280" spans="1:9" ht="18.600000000000001" customHeight="1" x14ac:dyDescent="0.3">
      <c r="A280" s="7" t="s">
        <v>29</v>
      </c>
      <c r="B280" s="5" t="s">
        <v>202</v>
      </c>
      <c r="C280" s="5" t="s">
        <v>30</v>
      </c>
      <c r="D280" s="3">
        <v>2700000</v>
      </c>
      <c r="E280" s="3">
        <f t="shared" si="9"/>
        <v>0</v>
      </c>
      <c r="F280" s="3">
        <v>2700000</v>
      </c>
      <c r="G280" s="3">
        <v>2700000</v>
      </c>
      <c r="H280" s="27">
        <f t="shared" si="10"/>
        <v>0</v>
      </c>
      <c r="I280" s="3">
        <v>2700000</v>
      </c>
    </row>
    <row r="281" spans="1:9" ht="38.4" customHeight="1" x14ac:dyDescent="0.3">
      <c r="A281" s="7" t="s">
        <v>203</v>
      </c>
      <c r="B281" s="5" t="s">
        <v>204</v>
      </c>
      <c r="C281" s="5" t="s">
        <v>0</v>
      </c>
      <c r="D281" s="3">
        <f>D282</f>
        <v>1751100</v>
      </c>
      <c r="E281" s="3">
        <f t="shared" si="9"/>
        <v>0</v>
      </c>
      <c r="F281" s="3">
        <f>F282</f>
        <v>1751100</v>
      </c>
      <c r="G281" s="3">
        <f>G282</f>
        <v>1751100</v>
      </c>
      <c r="H281" s="27">
        <f t="shared" si="10"/>
        <v>0</v>
      </c>
      <c r="I281" s="3">
        <f>I282</f>
        <v>1751100</v>
      </c>
    </row>
    <row r="282" spans="1:9" ht="21.6" customHeight="1" x14ac:dyDescent="0.3">
      <c r="A282" s="7" t="s">
        <v>127</v>
      </c>
      <c r="B282" s="5" t="s">
        <v>204</v>
      </c>
      <c r="C282" s="5" t="s">
        <v>128</v>
      </c>
      <c r="D282" s="3">
        <f>D283</f>
        <v>1751100</v>
      </c>
      <c r="E282" s="3">
        <f t="shared" si="9"/>
        <v>0</v>
      </c>
      <c r="F282" s="3">
        <f>F283</f>
        <v>1751100</v>
      </c>
      <c r="G282" s="3">
        <f>G283</f>
        <v>1751100</v>
      </c>
      <c r="H282" s="27">
        <f t="shared" si="10"/>
        <v>0</v>
      </c>
      <c r="I282" s="3">
        <f>I283</f>
        <v>1751100</v>
      </c>
    </row>
    <row r="283" spans="1:9" ht="20.399999999999999" customHeight="1" x14ac:dyDescent="0.3">
      <c r="A283" s="7" t="s">
        <v>129</v>
      </c>
      <c r="B283" s="5" t="s">
        <v>204</v>
      </c>
      <c r="C283" s="5" t="s">
        <v>130</v>
      </c>
      <c r="D283" s="3">
        <v>1751100</v>
      </c>
      <c r="E283" s="3">
        <f t="shared" si="9"/>
        <v>0</v>
      </c>
      <c r="F283" s="3">
        <v>1751100</v>
      </c>
      <c r="G283" s="3">
        <v>1751100</v>
      </c>
      <c r="H283" s="27">
        <f t="shared" si="10"/>
        <v>0</v>
      </c>
      <c r="I283" s="3">
        <v>1751100</v>
      </c>
    </row>
    <row r="284" spans="1:9" ht="66" customHeight="1" x14ac:dyDescent="0.3">
      <c r="A284" s="7" t="s">
        <v>205</v>
      </c>
      <c r="B284" s="5" t="s">
        <v>206</v>
      </c>
      <c r="C284" s="5" t="s">
        <v>0</v>
      </c>
      <c r="D284" s="3">
        <f>D285</f>
        <v>66177700</v>
      </c>
      <c r="E284" s="3">
        <f t="shared" si="9"/>
        <v>0</v>
      </c>
      <c r="F284" s="3">
        <f>F285</f>
        <v>66177700</v>
      </c>
      <c r="G284" s="3">
        <f>G285</f>
        <v>66183800</v>
      </c>
      <c r="H284" s="27">
        <f t="shared" si="10"/>
        <v>0</v>
      </c>
      <c r="I284" s="3">
        <f>I285</f>
        <v>66183800</v>
      </c>
    </row>
    <row r="285" spans="1:9" ht="25.8" customHeight="1" x14ac:dyDescent="0.3">
      <c r="A285" s="7" t="s">
        <v>106</v>
      </c>
      <c r="B285" s="5" t="s">
        <v>206</v>
      </c>
      <c r="C285" s="5" t="s">
        <v>107</v>
      </c>
      <c r="D285" s="3">
        <f>D286</f>
        <v>66177700</v>
      </c>
      <c r="E285" s="3">
        <f t="shared" si="9"/>
        <v>0</v>
      </c>
      <c r="F285" s="3">
        <f>F286</f>
        <v>66177700</v>
      </c>
      <c r="G285" s="3">
        <f>G286</f>
        <v>66183800</v>
      </c>
      <c r="H285" s="27">
        <f t="shared" si="10"/>
        <v>0</v>
      </c>
      <c r="I285" s="3">
        <f>I286</f>
        <v>66183800</v>
      </c>
    </row>
    <row r="286" spans="1:9" ht="36" customHeight="1" x14ac:dyDescent="0.3">
      <c r="A286" s="7" t="s">
        <v>108</v>
      </c>
      <c r="B286" s="5" t="s">
        <v>206</v>
      </c>
      <c r="C286" s="5" t="s">
        <v>109</v>
      </c>
      <c r="D286" s="3">
        <v>66177700</v>
      </c>
      <c r="E286" s="3">
        <f t="shared" si="9"/>
        <v>0</v>
      </c>
      <c r="F286" s="3">
        <v>66177700</v>
      </c>
      <c r="G286" s="3">
        <v>66183800</v>
      </c>
      <c r="H286" s="27">
        <f t="shared" si="10"/>
        <v>0</v>
      </c>
      <c r="I286" s="3">
        <v>66183800</v>
      </c>
    </row>
    <row r="287" spans="1:9" ht="206.4" customHeight="1" x14ac:dyDescent="0.3">
      <c r="A287" s="7" t="s">
        <v>839</v>
      </c>
      <c r="B287" s="5" t="s">
        <v>207</v>
      </c>
      <c r="C287" s="5" t="s">
        <v>0</v>
      </c>
      <c r="D287" s="3">
        <f>D288</f>
        <v>246011500</v>
      </c>
      <c r="E287" s="3">
        <f t="shared" si="9"/>
        <v>0</v>
      </c>
      <c r="F287" s="3">
        <f>F288</f>
        <v>246011500</v>
      </c>
      <c r="G287" s="3">
        <f>G288</f>
        <v>255851900</v>
      </c>
      <c r="H287" s="27">
        <f t="shared" si="10"/>
        <v>0</v>
      </c>
      <c r="I287" s="3">
        <f>I288</f>
        <v>255851900</v>
      </c>
    </row>
    <row r="288" spans="1:9" ht="21.6" customHeight="1" x14ac:dyDescent="0.3">
      <c r="A288" s="7" t="s">
        <v>127</v>
      </c>
      <c r="B288" s="5" t="s">
        <v>207</v>
      </c>
      <c r="C288" s="5" t="s">
        <v>128</v>
      </c>
      <c r="D288" s="3">
        <f>D289</f>
        <v>246011500</v>
      </c>
      <c r="E288" s="3">
        <f t="shared" si="9"/>
        <v>0</v>
      </c>
      <c r="F288" s="3">
        <f>F289</f>
        <v>246011500</v>
      </c>
      <c r="G288" s="3">
        <f>G289</f>
        <v>255851900</v>
      </c>
      <c r="H288" s="27">
        <f t="shared" si="10"/>
        <v>0</v>
      </c>
      <c r="I288" s="3">
        <f>I289</f>
        <v>255851900</v>
      </c>
    </row>
    <row r="289" spans="1:9" ht="20.399999999999999" customHeight="1" x14ac:dyDescent="0.3">
      <c r="A289" s="7" t="s">
        <v>129</v>
      </c>
      <c r="B289" s="5" t="s">
        <v>207</v>
      </c>
      <c r="C289" s="5" t="s">
        <v>130</v>
      </c>
      <c r="D289" s="3">
        <v>246011500</v>
      </c>
      <c r="E289" s="3">
        <f t="shared" si="9"/>
        <v>0</v>
      </c>
      <c r="F289" s="3">
        <v>246011500</v>
      </c>
      <c r="G289" s="3">
        <v>255851900</v>
      </c>
      <c r="H289" s="27">
        <f t="shared" si="10"/>
        <v>0</v>
      </c>
      <c r="I289" s="3">
        <v>255851900</v>
      </c>
    </row>
    <row r="290" spans="1:9" ht="57.75" customHeight="1" x14ac:dyDescent="0.3">
      <c r="A290" s="7" t="s">
        <v>208</v>
      </c>
      <c r="B290" s="5" t="s">
        <v>209</v>
      </c>
      <c r="C290" s="5" t="s">
        <v>0</v>
      </c>
      <c r="D290" s="3">
        <f>D291</f>
        <v>76641900</v>
      </c>
      <c r="E290" s="3">
        <f t="shared" si="9"/>
        <v>0</v>
      </c>
      <c r="F290" s="3">
        <f>F291</f>
        <v>76641900</v>
      </c>
      <c r="G290" s="3">
        <f>G291</f>
        <v>79933900</v>
      </c>
      <c r="H290" s="27">
        <f t="shared" si="10"/>
        <v>0</v>
      </c>
      <c r="I290" s="3">
        <f>I291</f>
        <v>79933900</v>
      </c>
    </row>
    <row r="291" spans="1:9" ht="21.6" customHeight="1" x14ac:dyDescent="0.3">
      <c r="A291" s="7" t="s">
        <v>127</v>
      </c>
      <c r="B291" s="5" t="s">
        <v>209</v>
      </c>
      <c r="C291" s="5" t="s">
        <v>128</v>
      </c>
      <c r="D291" s="3">
        <f>D292</f>
        <v>76641900</v>
      </c>
      <c r="E291" s="3">
        <f t="shared" si="9"/>
        <v>0</v>
      </c>
      <c r="F291" s="3">
        <f>F292</f>
        <v>76641900</v>
      </c>
      <c r="G291" s="3">
        <f>G292</f>
        <v>79933900</v>
      </c>
      <c r="H291" s="27">
        <f t="shared" si="10"/>
        <v>0</v>
      </c>
      <c r="I291" s="3">
        <f>I292</f>
        <v>79933900</v>
      </c>
    </row>
    <row r="292" spans="1:9" ht="20.399999999999999" customHeight="1" x14ac:dyDescent="0.3">
      <c r="A292" s="7" t="s">
        <v>129</v>
      </c>
      <c r="B292" s="5" t="s">
        <v>209</v>
      </c>
      <c r="C292" s="5" t="s">
        <v>130</v>
      </c>
      <c r="D292" s="3">
        <v>76641900</v>
      </c>
      <c r="E292" s="3">
        <f t="shared" si="9"/>
        <v>0</v>
      </c>
      <c r="F292" s="3">
        <v>76641900</v>
      </c>
      <c r="G292" s="3">
        <v>79933900</v>
      </c>
      <c r="H292" s="27">
        <f t="shared" si="10"/>
        <v>0</v>
      </c>
      <c r="I292" s="3">
        <v>79933900</v>
      </c>
    </row>
    <row r="293" spans="1:9" ht="87" customHeight="1" x14ac:dyDescent="0.3">
      <c r="A293" s="7" t="s">
        <v>830</v>
      </c>
      <c r="B293" s="5" t="s">
        <v>210</v>
      </c>
      <c r="C293" s="5" t="s">
        <v>0</v>
      </c>
      <c r="D293" s="3">
        <f>D294</f>
        <v>86600</v>
      </c>
      <c r="E293" s="3">
        <f t="shared" si="9"/>
        <v>0</v>
      </c>
      <c r="F293" s="3">
        <f>F294</f>
        <v>86600</v>
      </c>
      <c r="G293" s="3">
        <f>G294</f>
        <v>86600</v>
      </c>
      <c r="H293" s="27">
        <f t="shared" si="10"/>
        <v>0</v>
      </c>
      <c r="I293" s="3">
        <f>I294</f>
        <v>86600</v>
      </c>
    </row>
    <row r="294" spans="1:9" ht="25.8" customHeight="1" x14ac:dyDescent="0.3">
      <c r="A294" s="7" t="s">
        <v>106</v>
      </c>
      <c r="B294" s="5" t="s">
        <v>210</v>
      </c>
      <c r="C294" s="5" t="s">
        <v>107</v>
      </c>
      <c r="D294" s="3">
        <f>D295</f>
        <v>86600</v>
      </c>
      <c r="E294" s="3">
        <f t="shared" si="9"/>
        <v>0</v>
      </c>
      <c r="F294" s="3">
        <f>F295</f>
        <v>86600</v>
      </c>
      <c r="G294" s="3">
        <f>G295</f>
        <v>86600</v>
      </c>
      <c r="H294" s="27">
        <f t="shared" si="10"/>
        <v>0</v>
      </c>
      <c r="I294" s="3">
        <f>I295</f>
        <v>86600</v>
      </c>
    </row>
    <row r="295" spans="1:9" ht="24.6" customHeight="1" x14ac:dyDescent="0.3">
      <c r="A295" s="7" t="s">
        <v>147</v>
      </c>
      <c r="B295" s="5" t="s">
        <v>210</v>
      </c>
      <c r="C295" s="5" t="s">
        <v>148</v>
      </c>
      <c r="D295" s="3">
        <v>86600</v>
      </c>
      <c r="E295" s="3">
        <f t="shared" si="9"/>
        <v>0</v>
      </c>
      <c r="F295" s="3">
        <v>86600</v>
      </c>
      <c r="G295" s="3">
        <v>86600</v>
      </c>
      <c r="H295" s="27">
        <f t="shared" si="10"/>
        <v>0</v>
      </c>
      <c r="I295" s="3">
        <v>86600</v>
      </c>
    </row>
    <row r="296" spans="1:9" ht="36" customHeight="1" x14ac:dyDescent="0.3">
      <c r="A296" s="7" t="s">
        <v>211</v>
      </c>
      <c r="B296" s="5" t="s">
        <v>212</v>
      </c>
      <c r="C296" s="5" t="s">
        <v>0</v>
      </c>
      <c r="D296" s="3">
        <f>D297+D299+D301</f>
        <v>964128400</v>
      </c>
      <c r="E296" s="3">
        <f t="shared" si="9"/>
        <v>0</v>
      </c>
      <c r="F296" s="3">
        <f>F297+F299+F301</f>
        <v>964128400</v>
      </c>
      <c r="G296" s="3">
        <f>G297+G299+G301</f>
        <v>997528800</v>
      </c>
      <c r="H296" s="27">
        <f t="shared" si="10"/>
        <v>0</v>
      </c>
      <c r="I296" s="3">
        <f>I297+I299+I301</f>
        <v>997528800</v>
      </c>
    </row>
    <row r="297" spans="1:9" ht="68.400000000000006" customHeight="1" x14ac:dyDescent="0.3">
      <c r="A297" s="7" t="s">
        <v>39</v>
      </c>
      <c r="B297" s="5" t="s">
        <v>212</v>
      </c>
      <c r="C297" s="5" t="s">
        <v>40</v>
      </c>
      <c r="D297" s="3">
        <f>D298</f>
        <v>3772482</v>
      </c>
      <c r="E297" s="3">
        <f t="shared" si="9"/>
        <v>0</v>
      </c>
      <c r="F297" s="3">
        <f>F298</f>
        <v>3772482</v>
      </c>
      <c r="G297" s="3">
        <f>G298</f>
        <v>3772482</v>
      </c>
      <c r="H297" s="27">
        <f t="shared" si="10"/>
        <v>0</v>
      </c>
      <c r="I297" s="3">
        <f>I298</f>
        <v>3772482</v>
      </c>
    </row>
    <row r="298" spans="1:9" ht="34.200000000000003" customHeight="1" x14ac:dyDescent="0.3">
      <c r="A298" s="7" t="s">
        <v>99</v>
      </c>
      <c r="B298" s="5" t="s">
        <v>212</v>
      </c>
      <c r="C298" s="5" t="s">
        <v>100</v>
      </c>
      <c r="D298" s="3">
        <v>3772482</v>
      </c>
      <c r="E298" s="3">
        <f t="shared" si="9"/>
        <v>0</v>
      </c>
      <c r="F298" s="3">
        <v>3772482</v>
      </c>
      <c r="G298" s="3">
        <v>3772482</v>
      </c>
      <c r="H298" s="27">
        <f t="shared" si="10"/>
        <v>0</v>
      </c>
      <c r="I298" s="3">
        <v>3772482</v>
      </c>
    </row>
    <row r="299" spans="1:9" ht="36" customHeight="1" x14ac:dyDescent="0.3">
      <c r="A299" s="7" t="s">
        <v>43</v>
      </c>
      <c r="B299" s="5" t="s">
        <v>212</v>
      </c>
      <c r="C299" s="5" t="s">
        <v>44</v>
      </c>
      <c r="D299" s="3">
        <f>D300</f>
        <v>650000</v>
      </c>
      <c r="E299" s="3">
        <f t="shared" si="9"/>
        <v>0</v>
      </c>
      <c r="F299" s="3">
        <f>F300</f>
        <v>650000</v>
      </c>
      <c r="G299" s="3">
        <f>G300</f>
        <v>650000</v>
      </c>
      <c r="H299" s="27">
        <f t="shared" si="10"/>
        <v>0</v>
      </c>
      <c r="I299" s="3">
        <f>I300</f>
        <v>650000</v>
      </c>
    </row>
    <row r="300" spans="1:9" ht="40.200000000000003" customHeight="1" x14ac:dyDescent="0.3">
      <c r="A300" s="7" t="s">
        <v>45</v>
      </c>
      <c r="B300" s="5" t="s">
        <v>212</v>
      </c>
      <c r="C300" s="5" t="s">
        <v>46</v>
      </c>
      <c r="D300" s="3">
        <v>650000</v>
      </c>
      <c r="E300" s="3">
        <f t="shared" si="9"/>
        <v>0</v>
      </c>
      <c r="F300" s="3">
        <v>650000</v>
      </c>
      <c r="G300" s="3">
        <v>650000</v>
      </c>
      <c r="H300" s="27">
        <f t="shared" si="10"/>
        <v>0</v>
      </c>
      <c r="I300" s="3">
        <v>650000</v>
      </c>
    </row>
    <row r="301" spans="1:9" ht="21.6" customHeight="1" x14ac:dyDescent="0.3">
      <c r="A301" s="7" t="s">
        <v>127</v>
      </c>
      <c r="B301" s="5" t="s">
        <v>212</v>
      </c>
      <c r="C301" s="5" t="s">
        <v>128</v>
      </c>
      <c r="D301" s="3">
        <f>D302</f>
        <v>959705918</v>
      </c>
      <c r="E301" s="3">
        <f t="shared" si="9"/>
        <v>0</v>
      </c>
      <c r="F301" s="3">
        <f>F302</f>
        <v>959705918</v>
      </c>
      <c r="G301" s="3">
        <f>G302</f>
        <v>993106318</v>
      </c>
      <c r="H301" s="27">
        <f t="shared" si="10"/>
        <v>0</v>
      </c>
      <c r="I301" s="3">
        <f>I302</f>
        <v>993106318</v>
      </c>
    </row>
    <row r="302" spans="1:9" ht="20.399999999999999" customHeight="1" x14ac:dyDescent="0.3">
      <c r="A302" s="7" t="s">
        <v>129</v>
      </c>
      <c r="B302" s="5" t="s">
        <v>212</v>
      </c>
      <c r="C302" s="5" t="s">
        <v>130</v>
      </c>
      <c r="D302" s="3">
        <v>959705918</v>
      </c>
      <c r="E302" s="3">
        <f t="shared" si="9"/>
        <v>0</v>
      </c>
      <c r="F302" s="3">
        <v>959705918</v>
      </c>
      <c r="G302" s="3">
        <v>993106318</v>
      </c>
      <c r="H302" s="27">
        <f t="shared" si="10"/>
        <v>0</v>
      </c>
      <c r="I302" s="3">
        <v>993106318</v>
      </c>
    </row>
    <row r="303" spans="1:9" ht="48" customHeight="1" x14ac:dyDescent="0.3">
      <c r="A303" s="7" t="s">
        <v>213</v>
      </c>
      <c r="B303" s="5" t="s">
        <v>214</v>
      </c>
      <c r="C303" s="5" t="s">
        <v>0</v>
      </c>
      <c r="D303" s="3">
        <f>D304+D315</f>
        <v>895423052</v>
      </c>
      <c r="E303" s="3">
        <f t="shared" si="9"/>
        <v>0</v>
      </c>
      <c r="F303" s="3">
        <f>F304+F315</f>
        <v>895423052</v>
      </c>
      <c r="G303" s="3">
        <f>G304+G315</f>
        <v>895423052</v>
      </c>
      <c r="H303" s="27">
        <f t="shared" si="10"/>
        <v>0</v>
      </c>
      <c r="I303" s="3">
        <f>I304+I315</f>
        <v>895423052</v>
      </c>
    </row>
    <row r="304" spans="1:9" ht="49.2" customHeight="1" x14ac:dyDescent="0.3">
      <c r="A304" s="7" t="s">
        <v>215</v>
      </c>
      <c r="B304" s="5" t="s">
        <v>216</v>
      </c>
      <c r="C304" s="5" t="s">
        <v>0</v>
      </c>
      <c r="D304" s="3">
        <f>D305+D307+D311+D313+D309</f>
        <v>892001752</v>
      </c>
      <c r="E304" s="3">
        <f t="shared" si="9"/>
        <v>0</v>
      </c>
      <c r="F304" s="3">
        <f>F305+F307+F311+F313+F309</f>
        <v>892001752</v>
      </c>
      <c r="G304" s="3">
        <f>G305+G307+G311+G313+G309</f>
        <v>892001752</v>
      </c>
      <c r="H304" s="27">
        <f t="shared" si="10"/>
        <v>0</v>
      </c>
      <c r="I304" s="3">
        <f>I305+I307+I311+I313+I309</f>
        <v>892001752</v>
      </c>
    </row>
    <row r="305" spans="1:9" ht="68.400000000000006" customHeight="1" x14ac:dyDescent="0.3">
      <c r="A305" s="7" t="s">
        <v>39</v>
      </c>
      <c r="B305" s="5" t="s">
        <v>216</v>
      </c>
      <c r="C305" s="5" t="s">
        <v>40</v>
      </c>
      <c r="D305" s="3">
        <f>D306</f>
        <v>107574595</v>
      </c>
      <c r="E305" s="3">
        <f t="shared" si="9"/>
        <v>0</v>
      </c>
      <c r="F305" s="3">
        <f>F306</f>
        <v>107574595</v>
      </c>
      <c r="G305" s="3">
        <f>G306</f>
        <v>107574595</v>
      </c>
      <c r="H305" s="27">
        <f t="shared" si="10"/>
        <v>0</v>
      </c>
      <c r="I305" s="3">
        <f>I306</f>
        <v>107574595</v>
      </c>
    </row>
    <row r="306" spans="1:9" ht="25.2" customHeight="1" x14ac:dyDescent="0.3">
      <c r="A306" s="7" t="s">
        <v>41</v>
      </c>
      <c r="B306" s="5" t="s">
        <v>216</v>
      </c>
      <c r="C306" s="5" t="s">
        <v>42</v>
      </c>
      <c r="D306" s="3">
        <v>107574595</v>
      </c>
      <c r="E306" s="3">
        <f t="shared" si="9"/>
        <v>0</v>
      </c>
      <c r="F306" s="3">
        <v>107574595</v>
      </c>
      <c r="G306" s="3">
        <v>107574595</v>
      </c>
      <c r="H306" s="27">
        <f t="shared" si="10"/>
        <v>0</v>
      </c>
      <c r="I306" s="3">
        <v>107574595</v>
      </c>
    </row>
    <row r="307" spans="1:9" ht="36" customHeight="1" x14ac:dyDescent="0.3">
      <c r="A307" s="7" t="s">
        <v>43</v>
      </c>
      <c r="B307" s="5" t="s">
        <v>216</v>
      </c>
      <c r="C307" s="5" t="s">
        <v>44</v>
      </c>
      <c r="D307" s="3">
        <f>D308</f>
        <v>30326900</v>
      </c>
      <c r="E307" s="3">
        <f t="shared" si="9"/>
        <v>0</v>
      </c>
      <c r="F307" s="3">
        <f>F308</f>
        <v>30326900</v>
      </c>
      <c r="G307" s="3">
        <f>G308</f>
        <v>30326900</v>
      </c>
      <c r="H307" s="27">
        <f t="shared" si="10"/>
        <v>0</v>
      </c>
      <c r="I307" s="3">
        <f>I308</f>
        <v>30326900</v>
      </c>
    </row>
    <row r="308" spans="1:9" ht="40.200000000000003" customHeight="1" x14ac:dyDescent="0.3">
      <c r="A308" s="7" t="s">
        <v>45</v>
      </c>
      <c r="B308" s="5" t="s">
        <v>216</v>
      </c>
      <c r="C308" s="5" t="s">
        <v>46</v>
      </c>
      <c r="D308" s="3">
        <v>30326900</v>
      </c>
      <c r="E308" s="3">
        <f t="shared" si="9"/>
        <v>0</v>
      </c>
      <c r="F308" s="3">
        <v>30326900</v>
      </c>
      <c r="G308" s="3">
        <v>30326900</v>
      </c>
      <c r="H308" s="27">
        <f t="shared" si="10"/>
        <v>0</v>
      </c>
      <c r="I308" s="3">
        <v>30326900</v>
      </c>
    </row>
    <row r="309" spans="1:9" ht="25.8" customHeight="1" x14ac:dyDescent="0.3">
      <c r="A309" s="7" t="s">
        <v>106</v>
      </c>
      <c r="B309" s="5" t="s">
        <v>216</v>
      </c>
      <c r="C309" s="5" t="s">
        <v>107</v>
      </c>
      <c r="D309" s="3">
        <f>D310</f>
        <v>2655000</v>
      </c>
      <c r="E309" s="3">
        <f t="shared" si="9"/>
        <v>0</v>
      </c>
      <c r="F309" s="3">
        <f>F310</f>
        <v>2655000</v>
      </c>
      <c r="G309" s="3">
        <f>G310</f>
        <v>2655000</v>
      </c>
      <c r="H309" s="27">
        <f t="shared" si="10"/>
        <v>0</v>
      </c>
      <c r="I309" s="3">
        <f>I310</f>
        <v>2655000</v>
      </c>
    </row>
    <row r="310" spans="1:9" ht="36" customHeight="1" x14ac:dyDescent="0.3">
      <c r="A310" s="7" t="s">
        <v>108</v>
      </c>
      <c r="B310" s="5" t="s">
        <v>216</v>
      </c>
      <c r="C310" s="5" t="s">
        <v>109</v>
      </c>
      <c r="D310" s="3">
        <v>2655000</v>
      </c>
      <c r="E310" s="3">
        <f t="shared" si="9"/>
        <v>0</v>
      </c>
      <c r="F310" s="3">
        <v>2655000</v>
      </c>
      <c r="G310" s="3">
        <v>2655000</v>
      </c>
      <c r="H310" s="27">
        <f t="shared" si="10"/>
        <v>0</v>
      </c>
      <c r="I310" s="3">
        <v>2655000</v>
      </c>
    </row>
    <row r="311" spans="1:9" ht="36.6" customHeight="1" x14ac:dyDescent="0.3">
      <c r="A311" s="7" t="s">
        <v>15</v>
      </c>
      <c r="B311" s="5" t="s">
        <v>216</v>
      </c>
      <c r="C311" s="5" t="s">
        <v>16</v>
      </c>
      <c r="D311" s="3">
        <f>D312</f>
        <v>750248752</v>
      </c>
      <c r="E311" s="3">
        <f t="shared" si="9"/>
        <v>0</v>
      </c>
      <c r="F311" s="3">
        <f>F312</f>
        <v>750248752</v>
      </c>
      <c r="G311" s="3">
        <f>G312</f>
        <v>750248752</v>
      </c>
      <c r="H311" s="27">
        <f t="shared" si="10"/>
        <v>0</v>
      </c>
      <c r="I311" s="3">
        <f>I312</f>
        <v>750248752</v>
      </c>
    </row>
    <row r="312" spans="1:9" ht="22.2" customHeight="1" x14ac:dyDescent="0.3">
      <c r="A312" s="7" t="s">
        <v>17</v>
      </c>
      <c r="B312" s="5" t="s">
        <v>216</v>
      </c>
      <c r="C312" s="5" t="s">
        <v>18</v>
      </c>
      <c r="D312" s="3">
        <v>750248752</v>
      </c>
      <c r="E312" s="3">
        <f t="shared" si="9"/>
        <v>0</v>
      </c>
      <c r="F312" s="3">
        <v>750248752</v>
      </c>
      <c r="G312" s="3">
        <v>750248752</v>
      </c>
      <c r="H312" s="27">
        <f t="shared" si="10"/>
        <v>0</v>
      </c>
      <c r="I312" s="3">
        <v>750248752</v>
      </c>
    </row>
    <row r="313" spans="1:9" ht="19.2" customHeight="1" x14ac:dyDescent="0.3">
      <c r="A313" s="7" t="s">
        <v>27</v>
      </c>
      <c r="B313" s="5" t="s">
        <v>216</v>
      </c>
      <c r="C313" s="5" t="s">
        <v>28</v>
      </c>
      <c r="D313" s="3">
        <f>D314</f>
        <v>1196505</v>
      </c>
      <c r="E313" s="3">
        <f t="shared" si="9"/>
        <v>0</v>
      </c>
      <c r="F313" s="3">
        <f>F314</f>
        <v>1196505</v>
      </c>
      <c r="G313" s="3">
        <f>G314</f>
        <v>1196505</v>
      </c>
      <c r="H313" s="27">
        <f t="shared" si="10"/>
        <v>0</v>
      </c>
      <c r="I313" s="3">
        <f>I314</f>
        <v>1196505</v>
      </c>
    </row>
    <row r="314" spans="1:9" ht="18.600000000000001" customHeight="1" x14ac:dyDescent="0.3">
      <c r="A314" s="7" t="s">
        <v>47</v>
      </c>
      <c r="B314" s="5" t="s">
        <v>216</v>
      </c>
      <c r="C314" s="5" t="s">
        <v>48</v>
      </c>
      <c r="D314" s="3">
        <v>1196505</v>
      </c>
      <c r="E314" s="3">
        <f t="shared" si="9"/>
        <v>0</v>
      </c>
      <c r="F314" s="3">
        <v>1196505</v>
      </c>
      <c r="G314" s="3">
        <v>1196505</v>
      </c>
      <c r="H314" s="27">
        <f t="shared" si="10"/>
        <v>0</v>
      </c>
      <c r="I314" s="3">
        <v>1196505</v>
      </c>
    </row>
    <row r="315" spans="1:9" ht="109.8" customHeight="1" x14ac:dyDescent="0.3">
      <c r="A315" s="7" t="s">
        <v>217</v>
      </c>
      <c r="B315" s="5" t="s">
        <v>218</v>
      </c>
      <c r="C315" s="5" t="s">
        <v>0</v>
      </c>
      <c r="D315" s="3">
        <f>D316</f>
        <v>3421300</v>
      </c>
      <c r="E315" s="3">
        <f t="shared" si="9"/>
        <v>0</v>
      </c>
      <c r="F315" s="3">
        <f>F316</f>
        <v>3421300</v>
      </c>
      <c r="G315" s="3">
        <f>G316</f>
        <v>3421300</v>
      </c>
      <c r="H315" s="27">
        <f t="shared" si="10"/>
        <v>0</v>
      </c>
      <c r="I315" s="3">
        <f>I316</f>
        <v>3421300</v>
      </c>
    </row>
    <row r="316" spans="1:9" ht="19.2" customHeight="1" x14ac:dyDescent="0.3">
      <c r="A316" s="7" t="s">
        <v>27</v>
      </c>
      <c r="B316" s="5" t="s">
        <v>218</v>
      </c>
      <c r="C316" s="5" t="s">
        <v>28</v>
      </c>
      <c r="D316" s="3">
        <f>D317</f>
        <v>3421300</v>
      </c>
      <c r="E316" s="3">
        <f t="shared" si="9"/>
        <v>0</v>
      </c>
      <c r="F316" s="3">
        <f>F317</f>
        <v>3421300</v>
      </c>
      <c r="G316" s="3">
        <f>G317</f>
        <v>3421300</v>
      </c>
      <c r="H316" s="27">
        <f t="shared" si="10"/>
        <v>0</v>
      </c>
      <c r="I316" s="3">
        <f>I317</f>
        <v>3421300</v>
      </c>
    </row>
    <row r="317" spans="1:9" ht="51" customHeight="1" x14ac:dyDescent="0.3">
      <c r="A317" s="7" t="s">
        <v>65</v>
      </c>
      <c r="B317" s="5" t="s">
        <v>218</v>
      </c>
      <c r="C317" s="5" t="s">
        <v>66</v>
      </c>
      <c r="D317" s="3">
        <v>3421300</v>
      </c>
      <c r="E317" s="3">
        <f t="shared" si="9"/>
        <v>0</v>
      </c>
      <c r="F317" s="3">
        <v>3421300</v>
      </c>
      <c r="G317" s="3">
        <v>3421300</v>
      </c>
      <c r="H317" s="27">
        <f t="shared" si="10"/>
        <v>0</v>
      </c>
      <c r="I317" s="3">
        <v>3421300</v>
      </c>
    </row>
    <row r="318" spans="1:9" ht="37.799999999999997" customHeight="1" x14ac:dyDescent="0.3">
      <c r="A318" s="7" t="s">
        <v>219</v>
      </c>
      <c r="B318" s="5" t="s">
        <v>220</v>
      </c>
      <c r="C318" s="5" t="s">
        <v>0</v>
      </c>
      <c r="D318" s="3">
        <f>D319+D324</f>
        <v>16578700</v>
      </c>
      <c r="E318" s="3">
        <f t="shared" si="9"/>
        <v>0</v>
      </c>
      <c r="F318" s="3">
        <f>F319+F324</f>
        <v>16578700</v>
      </c>
      <c r="G318" s="3">
        <f>G319+G324</f>
        <v>16578700</v>
      </c>
      <c r="H318" s="27">
        <f t="shared" si="10"/>
        <v>0</v>
      </c>
      <c r="I318" s="3">
        <f>I319+I324</f>
        <v>16578700</v>
      </c>
    </row>
    <row r="319" spans="1:9" ht="53.4" customHeight="1" x14ac:dyDescent="0.3">
      <c r="A319" s="7" t="s">
        <v>221</v>
      </c>
      <c r="B319" s="5" t="s">
        <v>222</v>
      </c>
      <c r="C319" s="5" t="s">
        <v>0</v>
      </c>
      <c r="D319" s="3">
        <f>D320+D322</f>
        <v>15078700</v>
      </c>
      <c r="E319" s="3">
        <f t="shared" si="9"/>
        <v>0</v>
      </c>
      <c r="F319" s="3">
        <f>F320+F322</f>
        <v>15078700</v>
      </c>
      <c r="G319" s="3">
        <f>G320+G322</f>
        <v>15078700</v>
      </c>
      <c r="H319" s="27">
        <f t="shared" si="10"/>
        <v>0</v>
      </c>
      <c r="I319" s="3">
        <f>I320+I322</f>
        <v>15078700</v>
      </c>
    </row>
    <row r="320" spans="1:9" ht="36.6" customHeight="1" x14ac:dyDescent="0.3">
      <c r="A320" s="7" t="s">
        <v>15</v>
      </c>
      <c r="B320" s="5" t="s">
        <v>222</v>
      </c>
      <c r="C320" s="5" t="s">
        <v>16</v>
      </c>
      <c r="D320" s="3">
        <f>D321</f>
        <v>3500000</v>
      </c>
      <c r="E320" s="3">
        <f t="shared" si="9"/>
        <v>0</v>
      </c>
      <c r="F320" s="3">
        <f>F321</f>
        <v>3500000</v>
      </c>
      <c r="G320" s="3">
        <f>G321</f>
        <v>3500000</v>
      </c>
      <c r="H320" s="27">
        <f t="shared" si="10"/>
        <v>0</v>
      </c>
      <c r="I320" s="3">
        <f>I321</f>
        <v>3500000</v>
      </c>
    </row>
    <row r="321" spans="1:9" ht="34.200000000000003" customHeight="1" x14ac:dyDescent="0.3">
      <c r="A321" s="7" t="s">
        <v>223</v>
      </c>
      <c r="B321" s="5" t="s">
        <v>222</v>
      </c>
      <c r="C321" s="5" t="s">
        <v>224</v>
      </c>
      <c r="D321" s="3">
        <v>3500000</v>
      </c>
      <c r="E321" s="3">
        <f t="shared" si="9"/>
        <v>0</v>
      </c>
      <c r="F321" s="3">
        <v>3500000</v>
      </c>
      <c r="G321" s="3">
        <v>3500000</v>
      </c>
      <c r="H321" s="27">
        <f t="shared" si="10"/>
        <v>0</v>
      </c>
      <c r="I321" s="3">
        <v>3500000</v>
      </c>
    </row>
    <row r="322" spans="1:9" ht="19.2" customHeight="1" x14ac:dyDescent="0.3">
      <c r="A322" s="7" t="s">
        <v>27</v>
      </c>
      <c r="B322" s="5" t="s">
        <v>222</v>
      </c>
      <c r="C322" s="5" t="s">
        <v>28</v>
      </c>
      <c r="D322" s="3">
        <f>D323</f>
        <v>11578700</v>
      </c>
      <c r="E322" s="3">
        <f t="shared" si="9"/>
        <v>0</v>
      </c>
      <c r="F322" s="3">
        <f>F323</f>
        <v>11578700</v>
      </c>
      <c r="G322" s="3">
        <f>G323</f>
        <v>11578700</v>
      </c>
      <c r="H322" s="27">
        <f t="shared" si="10"/>
        <v>0</v>
      </c>
      <c r="I322" s="3">
        <f>I323</f>
        <v>11578700</v>
      </c>
    </row>
    <row r="323" spans="1:9" ht="21" customHeight="1" x14ac:dyDescent="0.3">
      <c r="A323" s="7" t="s">
        <v>29</v>
      </c>
      <c r="B323" s="5" t="s">
        <v>222</v>
      </c>
      <c r="C323" s="5" t="s">
        <v>30</v>
      </c>
      <c r="D323" s="3">
        <v>11578700</v>
      </c>
      <c r="E323" s="3">
        <f t="shared" si="9"/>
        <v>0</v>
      </c>
      <c r="F323" s="3">
        <v>11578700</v>
      </c>
      <c r="G323" s="3">
        <v>11578700</v>
      </c>
      <c r="H323" s="27">
        <f t="shared" si="10"/>
        <v>0</v>
      </c>
      <c r="I323" s="3">
        <v>11578700</v>
      </c>
    </row>
    <row r="324" spans="1:9" ht="73.2" customHeight="1" x14ac:dyDescent="0.3">
      <c r="A324" s="7" t="s">
        <v>225</v>
      </c>
      <c r="B324" s="5" t="s">
        <v>226</v>
      </c>
      <c r="C324" s="5" t="s">
        <v>0</v>
      </c>
      <c r="D324" s="3">
        <f>D325</f>
        <v>1500000</v>
      </c>
      <c r="E324" s="3">
        <f t="shared" si="9"/>
        <v>0</v>
      </c>
      <c r="F324" s="3">
        <f>F325</f>
        <v>1500000</v>
      </c>
      <c r="G324" s="3">
        <f>G325</f>
        <v>1500000</v>
      </c>
      <c r="H324" s="27">
        <f t="shared" si="10"/>
        <v>0</v>
      </c>
      <c r="I324" s="3">
        <f>I325</f>
        <v>1500000</v>
      </c>
    </row>
    <row r="325" spans="1:9" ht="36.6" customHeight="1" x14ac:dyDescent="0.3">
      <c r="A325" s="7" t="s">
        <v>15</v>
      </c>
      <c r="B325" s="5" t="s">
        <v>226</v>
      </c>
      <c r="C325" s="5" t="s">
        <v>16</v>
      </c>
      <c r="D325" s="3">
        <f>D326</f>
        <v>1500000</v>
      </c>
      <c r="E325" s="3">
        <f t="shared" si="9"/>
        <v>0</v>
      </c>
      <c r="F325" s="3">
        <f>F326</f>
        <v>1500000</v>
      </c>
      <c r="G325" s="3">
        <f>G326</f>
        <v>1500000</v>
      </c>
      <c r="H325" s="27">
        <f t="shared" si="10"/>
        <v>0</v>
      </c>
      <c r="I325" s="3">
        <f>I326</f>
        <v>1500000</v>
      </c>
    </row>
    <row r="326" spans="1:9" ht="34.200000000000003" customHeight="1" x14ac:dyDescent="0.3">
      <c r="A326" s="7" t="s">
        <v>223</v>
      </c>
      <c r="B326" s="5" t="s">
        <v>226</v>
      </c>
      <c r="C326" s="5" t="s">
        <v>224</v>
      </c>
      <c r="D326" s="3">
        <v>1500000</v>
      </c>
      <c r="E326" s="3">
        <f t="shared" si="9"/>
        <v>0</v>
      </c>
      <c r="F326" s="3">
        <v>1500000</v>
      </c>
      <c r="G326" s="3">
        <v>1500000</v>
      </c>
      <c r="H326" s="27">
        <f t="shared" si="10"/>
        <v>0</v>
      </c>
      <c r="I326" s="3">
        <v>1500000</v>
      </c>
    </row>
    <row r="327" spans="1:9" ht="51.6" customHeight="1" x14ac:dyDescent="0.3">
      <c r="A327" s="6" t="s">
        <v>227</v>
      </c>
      <c r="B327" s="4" t="s">
        <v>228</v>
      </c>
      <c r="C327" s="5" t="s">
        <v>0</v>
      </c>
      <c r="D327" s="2">
        <f>D328+D335+D345+D352+D358+D362+D366+D373+D380+D386</f>
        <v>1701099345.46</v>
      </c>
      <c r="E327" s="2">
        <f t="shared" ref="E327:E390" si="11">F327-D327</f>
        <v>0</v>
      </c>
      <c r="F327" s="2">
        <f>F328+F335+F345+F352+F358+F362+F366+F373+F380+F386</f>
        <v>1701099345.46</v>
      </c>
      <c r="G327" s="2">
        <f>G328+G335+G345+G352+G358+G362+G366+G373+G380+G386</f>
        <v>1155383700</v>
      </c>
      <c r="H327" s="27">
        <f t="shared" ref="H327:H390" si="12">I327-G327</f>
        <v>0</v>
      </c>
      <c r="I327" s="2">
        <f>I328+I335+I345+I352+I358+I362+I366+I373+I380+I386</f>
        <v>1155383700</v>
      </c>
    </row>
    <row r="328" spans="1:9" ht="24.6" customHeight="1" x14ac:dyDescent="0.3">
      <c r="A328" s="7" t="s">
        <v>97</v>
      </c>
      <c r="B328" s="5" t="s">
        <v>229</v>
      </c>
      <c r="C328" s="5" t="s">
        <v>0</v>
      </c>
      <c r="D328" s="3">
        <f>D329+D331+D333</f>
        <v>67546800</v>
      </c>
      <c r="E328" s="3">
        <f t="shared" si="11"/>
        <v>0</v>
      </c>
      <c r="F328" s="3">
        <f>F329+F331+F333</f>
        <v>67546800</v>
      </c>
      <c r="G328" s="3">
        <f>G329+G331+G333</f>
        <v>67546800</v>
      </c>
      <c r="H328" s="27">
        <f t="shared" si="12"/>
        <v>0</v>
      </c>
      <c r="I328" s="3">
        <f>I329+I331+I333</f>
        <v>67546800</v>
      </c>
    </row>
    <row r="329" spans="1:9" ht="68.400000000000006" customHeight="1" x14ac:dyDescent="0.3">
      <c r="A329" s="7" t="s">
        <v>39</v>
      </c>
      <c r="B329" s="5" t="s">
        <v>229</v>
      </c>
      <c r="C329" s="5" t="s">
        <v>40</v>
      </c>
      <c r="D329" s="3">
        <f>D330</f>
        <v>59781000</v>
      </c>
      <c r="E329" s="3">
        <f t="shared" si="11"/>
        <v>0</v>
      </c>
      <c r="F329" s="3">
        <f>F330</f>
        <v>59781000</v>
      </c>
      <c r="G329" s="3">
        <f>G330</f>
        <v>59781000</v>
      </c>
      <c r="H329" s="27">
        <f t="shared" si="12"/>
        <v>0</v>
      </c>
      <c r="I329" s="3">
        <f>I330</f>
        <v>59781000</v>
      </c>
    </row>
    <row r="330" spans="1:9" ht="34.200000000000003" customHeight="1" x14ac:dyDescent="0.3">
      <c r="A330" s="7" t="s">
        <v>99</v>
      </c>
      <c r="B330" s="5" t="s">
        <v>229</v>
      </c>
      <c r="C330" s="5" t="s">
        <v>100</v>
      </c>
      <c r="D330" s="3">
        <v>59781000</v>
      </c>
      <c r="E330" s="3">
        <f t="shared" si="11"/>
        <v>0</v>
      </c>
      <c r="F330" s="3">
        <v>59781000</v>
      </c>
      <c r="G330" s="3">
        <v>59781000</v>
      </c>
      <c r="H330" s="27">
        <f t="shared" si="12"/>
        <v>0</v>
      </c>
      <c r="I330" s="3">
        <v>59781000</v>
      </c>
    </row>
    <row r="331" spans="1:9" ht="36" customHeight="1" x14ac:dyDescent="0.3">
      <c r="A331" s="7" t="s">
        <v>43</v>
      </c>
      <c r="B331" s="5" t="s">
        <v>229</v>
      </c>
      <c r="C331" s="5" t="s">
        <v>44</v>
      </c>
      <c r="D331" s="3">
        <f>D332</f>
        <v>7601800</v>
      </c>
      <c r="E331" s="3">
        <f t="shared" si="11"/>
        <v>0</v>
      </c>
      <c r="F331" s="3">
        <f>F332</f>
        <v>7601800</v>
      </c>
      <c r="G331" s="3">
        <f>G332</f>
        <v>7601800</v>
      </c>
      <c r="H331" s="27">
        <f t="shared" si="12"/>
        <v>0</v>
      </c>
      <c r="I331" s="3">
        <f>I332</f>
        <v>7601800</v>
      </c>
    </row>
    <row r="332" spans="1:9" ht="40.200000000000003" customHeight="1" x14ac:dyDescent="0.3">
      <c r="A332" s="7" t="s">
        <v>45</v>
      </c>
      <c r="B332" s="5" t="s">
        <v>229</v>
      </c>
      <c r="C332" s="5" t="s">
        <v>46</v>
      </c>
      <c r="D332" s="3">
        <v>7601800</v>
      </c>
      <c r="E332" s="3">
        <f t="shared" si="11"/>
        <v>0</v>
      </c>
      <c r="F332" s="3">
        <v>7601800</v>
      </c>
      <c r="G332" s="3">
        <v>7601800</v>
      </c>
      <c r="H332" s="27">
        <f t="shared" si="12"/>
        <v>0</v>
      </c>
      <c r="I332" s="3">
        <v>7601800</v>
      </c>
    </row>
    <row r="333" spans="1:9" ht="19.2" customHeight="1" x14ac:dyDescent="0.3">
      <c r="A333" s="7" t="s">
        <v>27</v>
      </c>
      <c r="B333" s="5" t="s">
        <v>229</v>
      </c>
      <c r="C333" s="5" t="s">
        <v>28</v>
      </c>
      <c r="D333" s="3">
        <f>D334</f>
        <v>164000</v>
      </c>
      <c r="E333" s="3">
        <f t="shared" si="11"/>
        <v>0</v>
      </c>
      <c r="F333" s="3">
        <f>F334</f>
        <v>164000</v>
      </c>
      <c r="G333" s="3">
        <f>G334</f>
        <v>164000</v>
      </c>
      <c r="H333" s="27">
        <f t="shared" si="12"/>
        <v>0</v>
      </c>
      <c r="I333" s="3">
        <f>I334</f>
        <v>164000</v>
      </c>
    </row>
    <row r="334" spans="1:9" ht="18.600000000000001" customHeight="1" x14ac:dyDescent="0.3">
      <c r="A334" s="7" t="s">
        <v>47</v>
      </c>
      <c r="B334" s="5" t="s">
        <v>229</v>
      </c>
      <c r="C334" s="5" t="s">
        <v>48</v>
      </c>
      <c r="D334" s="3">
        <v>164000</v>
      </c>
      <c r="E334" s="3">
        <f t="shared" si="11"/>
        <v>0</v>
      </c>
      <c r="F334" s="3">
        <v>164000</v>
      </c>
      <c r="G334" s="3">
        <v>164000</v>
      </c>
      <c r="H334" s="27">
        <f t="shared" si="12"/>
        <v>0</v>
      </c>
      <c r="I334" s="3">
        <v>164000</v>
      </c>
    </row>
    <row r="335" spans="1:9" ht="57.75" customHeight="1" x14ac:dyDescent="0.3">
      <c r="A335" s="7" t="s">
        <v>230</v>
      </c>
      <c r="B335" s="5" t="s">
        <v>231</v>
      </c>
      <c r="C335" s="5" t="s">
        <v>0</v>
      </c>
      <c r="D335" s="3">
        <f>D336+D339+D342</f>
        <v>216958200</v>
      </c>
      <c r="E335" s="3">
        <f t="shared" si="11"/>
        <v>0</v>
      </c>
      <c r="F335" s="3">
        <f>F336+F339+F342</f>
        <v>216958200</v>
      </c>
      <c r="G335" s="3">
        <f>G336+G339+G342</f>
        <v>231958200</v>
      </c>
      <c r="H335" s="27">
        <f t="shared" si="12"/>
        <v>0</v>
      </c>
      <c r="I335" s="3">
        <f>I336+I339+I342</f>
        <v>231958200</v>
      </c>
    </row>
    <row r="336" spans="1:9" ht="37.799999999999997" customHeight="1" x14ac:dyDescent="0.3">
      <c r="A336" s="7" t="s">
        <v>37</v>
      </c>
      <c r="B336" s="5" t="s">
        <v>232</v>
      </c>
      <c r="C336" s="5" t="s">
        <v>0</v>
      </c>
      <c r="D336" s="3">
        <f>D337</f>
        <v>36958200</v>
      </c>
      <c r="E336" s="3">
        <f t="shared" si="11"/>
        <v>0</v>
      </c>
      <c r="F336" s="3">
        <f>F337</f>
        <v>36958200</v>
      </c>
      <c r="G336" s="3">
        <f>G337</f>
        <v>36958200</v>
      </c>
      <c r="H336" s="27">
        <f t="shared" si="12"/>
        <v>0</v>
      </c>
      <c r="I336" s="3">
        <f>I337</f>
        <v>36958200</v>
      </c>
    </row>
    <row r="337" spans="1:9" ht="68.400000000000006" customHeight="1" x14ac:dyDescent="0.3">
      <c r="A337" s="7" t="s">
        <v>39</v>
      </c>
      <c r="B337" s="5" t="s">
        <v>232</v>
      </c>
      <c r="C337" s="5" t="s">
        <v>40</v>
      </c>
      <c r="D337" s="3">
        <f>D338</f>
        <v>36958200</v>
      </c>
      <c r="E337" s="3">
        <f t="shared" si="11"/>
        <v>0</v>
      </c>
      <c r="F337" s="3">
        <f>F338</f>
        <v>36958200</v>
      </c>
      <c r="G337" s="3">
        <f>G338</f>
        <v>36958200</v>
      </c>
      <c r="H337" s="27">
        <f t="shared" si="12"/>
        <v>0</v>
      </c>
      <c r="I337" s="3">
        <f>I338</f>
        <v>36958200</v>
      </c>
    </row>
    <row r="338" spans="1:9" ht="25.2" customHeight="1" x14ac:dyDescent="0.3">
      <c r="A338" s="7" t="s">
        <v>41</v>
      </c>
      <c r="B338" s="5" t="s">
        <v>232</v>
      </c>
      <c r="C338" s="5" t="s">
        <v>42</v>
      </c>
      <c r="D338" s="3">
        <v>36958200</v>
      </c>
      <c r="E338" s="3">
        <f t="shared" si="11"/>
        <v>0</v>
      </c>
      <c r="F338" s="3">
        <v>36958200</v>
      </c>
      <c r="G338" s="3">
        <v>36958200</v>
      </c>
      <c r="H338" s="27">
        <f t="shared" si="12"/>
        <v>0</v>
      </c>
      <c r="I338" s="3">
        <v>36958200</v>
      </c>
    </row>
    <row r="339" spans="1:9" ht="28.95" customHeight="1" x14ac:dyDescent="0.3">
      <c r="A339" s="7" t="s">
        <v>165</v>
      </c>
      <c r="B339" s="5" t="s">
        <v>233</v>
      </c>
      <c r="C339" s="5" t="s">
        <v>0</v>
      </c>
      <c r="D339" s="3">
        <f>D340</f>
        <v>67723672.890000001</v>
      </c>
      <c r="E339" s="3">
        <f t="shared" si="11"/>
        <v>0</v>
      </c>
      <c r="F339" s="3">
        <f>F340</f>
        <v>67723672.890000001</v>
      </c>
      <c r="G339" s="3">
        <f>G340</f>
        <v>0</v>
      </c>
      <c r="H339" s="27">
        <f t="shared" si="12"/>
        <v>0</v>
      </c>
      <c r="I339" s="3">
        <f>I340</f>
        <v>0</v>
      </c>
    </row>
    <row r="340" spans="1:9" ht="19.2" customHeight="1" x14ac:dyDescent="0.3">
      <c r="A340" s="7" t="s">
        <v>27</v>
      </c>
      <c r="B340" s="5" t="s">
        <v>233</v>
      </c>
      <c r="C340" s="5" t="s">
        <v>28</v>
      </c>
      <c r="D340" s="3">
        <f>D341</f>
        <v>67723672.890000001</v>
      </c>
      <c r="E340" s="3">
        <f t="shared" si="11"/>
        <v>0</v>
      </c>
      <c r="F340" s="3">
        <f>F341</f>
        <v>67723672.890000001</v>
      </c>
      <c r="G340" s="3">
        <f>G341</f>
        <v>0</v>
      </c>
      <c r="H340" s="27">
        <f t="shared" si="12"/>
        <v>0</v>
      </c>
      <c r="I340" s="3">
        <f>I341</f>
        <v>0</v>
      </c>
    </row>
    <row r="341" spans="1:9" ht="51" customHeight="1" x14ac:dyDescent="0.3">
      <c r="A341" s="7" t="s">
        <v>65</v>
      </c>
      <c r="B341" s="5" t="s">
        <v>233</v>
      </c>
      <c r="C341" s="5" t="s">
        <v>66</v>
      </c>
      <c r="D341" s="3">
        <v>67723672.890000001</v>
      </c>
      <c r="E341" s="3">
        <f t="shared" si="11"/>
        <v>0</v>
      </c>
      <c r="F341" s="3">
        <v>67723672.890000001</v>
      </c>
      <c r="G341" s="3">
        <v>0</v>
      </c>
      <c r="H341" s="27">
        <f t="shared" si="12"/>
        <v>0</v>
      </c>
      <c r="I341" s="3">
        <v>0</v>
      </c>
    </row>
    <row r="342" spans="1:9" ht="57.75" customHeight="1" x14ac:dyDescent="0.3">
      <c r="A342" s="7" t="s">
        <v>234</v>
      </c>
      <c r="B342" s="5" t="s">
        <v>235</v>
      </c>
      <c r="C342" s="5" t="s">
        <v>0</v>
      </c>
      <c r="D342" s="3">
        <f>D343</f>
        <v>112276327.11</v>
      </c>
      <c r="E342" s="3">
        <f t="shared" si="11"/>
        <v>0</v>
      </c>
      <c r="F342" s="3">
        <f>F343</f>
        <v>112276327.11</v>
      </c>
      <c r="G342" s="3">
        <f>G343</f>
        <v>195000000</v>
      </c>
      <c r="H342" s="27">
        <f t="shared" si="12"/>
        <v>0</v>
      </c>
      <c r="I342" s="3">
        <f>I343</f>
        <v>195000000</v>
      </c>
    </row>
    <row r="343" spans="1:9" ht="36.6" customHeight="1" x14ac:dyDescent="0.3">
      <c r="A343" s="7" t="s">
        <v>15</v>
      </c>
      <c r="B343" s="5" t="s">
        <v>235</v>
      </c>
      <c r="C343" s="5" t="s">
        <v>16</v>
      </c>
      <c r="D343" s="3">
        <f>D344</f>
        <v>112276327.11</v>
      </c>
      <c r="E343" s="3">
        <f t="shared" si="11"/>
        <v>0</v>
      </c>
      <c r="F343" s="3">
        <f>F344</f>
        <v>112276327.11</v>
      </c>
      <c r="G343" s="3">
        <f>G344</f>
        <v>195000000</v>
      </c>
      <c r="H343" s="27">
        <f t="shared" si="12"/>
        <v>0</v>
      </c>
      <c r="I343" s="3">
        <f>I344</f>
        <v>195000000</v>
      </c>
    </row>
    <row r="344" spans="1:9" ht="34.200000000000003" customHeight="1" x14ac:dyDescent="0.3">
      <c r="A344" s="7" t="s">
        <v>223</v>
      </c>
      <c r="B344" s="5" t="s">
        <v>235</v>
      </c>
      <c r="C344" s="5" t="s">
        <v>224</v>
      </c>
      <c r="D344" s="3">
        <v>112276327.11</v>
      </c>
      <c r="E344" s="3">
        <f t="shared" si="11"/>
        <v>0</v>
      </c>
      <c r="F344" s="3">
        <v>112276327.11</v>
      </c>
      <c r="G344" s="3">
        <v>195000000</v>
      </c>
      <c r="H344" s="27">
        <f t="shared" si="12"/>
        <v>0</v>
      </c>
      <c r="I344" s="3">
        <v>195000000</v>
      </c>
    </row>
    <row r="345" spans="1:9" ht="57" customHeight="1" x14ac:dyDescent="0.3">
      <c r="A345" s="7" t="s">
        <v>236</v>
      </c>
      <c r="B345" s="5" t="s">
        <v>237</v>
      </c>
      <c r="C345" s="5" t="s">
        <v>0</v>
      </c>
      <c r="D345" s="3">
        <f>D346+D349</f>
        <v>1017078845.46</v>
      </c>
      <c r="E345" s="3">
        <f t="shared" si="11"/>
        <v>0</v>
      </c>
      <c r="F345" s="3">
        <f>F346+F349</f>
        <v>1017078845.46</v>
      </c>
      <c r="G345" s="3">
        <f>G346+G349</f>
        <v>443963200</v>
      </c>
      <c r="H345" s="27">
        <f t="shared" si="12"/>
        <v>0</v>
      </c>
      <c r="I345" s="3">
        <f>I346+I349</f>
        <v>443963200</v>
      </c>
    </row>
    <row r="346" spans="1:9" ht="73.8" customHeight="1" x14ac:dyDescent="0.3">
      <c r="A346" s="7" t="s">
        <v>238</v>
      </c>
      <c r="B346" s="5" t="s">
        <v>239</v>
      </c>
      <c r="C346" s="5" t="s">
        <v>0</v>
      </c>
      <c r="D346" s="3">
        <f>D347</f>
        <v>612275845.46000004</v>
      </c>
      <c r="E346" s="3">
        <f t="shared" si="11"/>
        <v>0</v>
      </c>
      <c r="F346" s="3">
        <f>F347</f>
        <v>612275845.46000004</v>
      </c>
      <c r="G346" s="3">
        <f>G347</f>
        <v>173645000</v>
      </c>
      <c r="H346" s="27">
        <f t="shared" si="12"/>
        <v>0</v>
      </c>
      <c r="I346" s="3">
        <f>I347</f>
        <v>173645000</v>
      </c>
    </row>
    <row r="347" spans="1:9" ht="21.6" customHeight="1" x14ac:dyDescent="0.3">
      <c r="A347" s="7" t="s">
        <v>127</v>
      </c>
      <c r="B347" s="5" t="s">
        <v>239</v>
      </c>
      <c r="C347" s="5" t="s">
        <v>128</v>
      </c>
      <c r="D347" s="3">
        <f>D348</f>
        <v>612275845.46000004</v>
      </c>
      <c r="E347" s="3">
        <f t="shared" si="11"/>
        <v>0</v>
      </c>
      <c r="F347" s="3">
        <f>F348</f>
        <v>612275845.46000004</v>
      </c>
      <c r="G347" s="3">
        <f>G348</f>
        <v>173645000</v>
      </c>
      <c r="H347" s="27">
        <f t="shared" si="12"/>
        <v>0</v>
      </c>
      <c r="I347" s="3">
        <f>I348</f>
        <v>173645000</v>
      </c>
    </row>
    <row r="348" spans="1:9" ht="22.2" customHeight="1" x14ac:dyDescent="0.3">
      <c r="A348" s="7" t="s">
        <v>171</v>
      </c>
      <c r="B348" s="5" t="s">
        <v>239</v>
      </c>
      <c r="C348" s="5" t="s">
        <v>172</v>
      </c>
      <c r="D348" s="3">
        <v>612275845.46000004</v>
      </c>
      <c r="E348" s="3">
        <f t="shared" si="11"/>
        <v>0</v>
      </c>
      <c r="F348" s="3">
        <v>612275845.46000004</v>
      </c>
      <c r="G348" s="3">
        <v>173645000</v>
      </c>
      <c r="H348" s="27">
        <f t="shared" si="12"/>
        <v>0</v>
      </c>
      <c r="I348" s="3">
        <v>173645000</v>
      </c>
    </row>
    <row r="349" spans="1:9" ht="51" customHeight="1" x14ac:dyDescent="0.3">
      <c r="A349" s="7" t="s">
        <v>240</v>
      </c>
      <c r="B349" s="5" t="s">
        <v>241</v>
      </c>
      <c r="C349" s="5" t="s">
        <v>0</v>
      </c>
      <c r="D349" s="3">
        <f>D350</f>
        <v>404803000</v>
      </c>
      <c r="E349" s="3">
        <f t="shared" si="11"/>
        <v>0</v>
      </c>
      <c r="F349" s="3">
        <f>F350</f>
        <v>404803000</v>
      </c>
      <c r="G349" s="3">
        <f>G350</f>
        <v>270318200</v>
      </c>
      <c r="H349" s="27">
        <f t="shared" si="12"/>
        <v>0</v>
      </c>
      <c r="I349" s="3">
        <f>I350</f>
        <v>270318200</v>
      </c>
    </row>
    <row r="350" spans="1:9" ht="21.6" customHeight="1" x14ac:dyDescent="0.3">
      <c r="A350" s="7" t="s">
        <v>127</v>
      </c>
      <c r="B350" s="5" t="s">
        <v>241</v>
      </c>
      <c r="C350" s="5" t="s">
        <v>128</v>
      </c>
      <c r="D350" s="3">
        <f>D351</f>
        <v>404803000</v>
      </c>
      <c r="E350" s="3">
        <f t="shared" si="11"/>
        <v>0</v>
      </c>
      <c r="F350" s="3">
        <f>F351</f>
        <v>404803000</v>
      </c>
      <c r="G350" s="3">
        <f>G351</f>
        <v>270318200</v>
      </c>
      <c r="H350" s="27">
        <f t="shared" si="12"/>
        <v>0</v>
      </c>
      <c r="I350" s="3">
        <f>I351</f>
        <v>270318200</v>
      </c>
    </row>
    <row r="351" spans="1:9" ht="22.2" customHeight="1" x14ac:dyDescent="0.3">
      <c r="A351" s="7" t="s">
        <v>171</v>
      </c>
      <c r="B351" s="5" t="s">
        <v>241</v>
      </c>
      <c r="C351" s="5" t="s">
        <v>172</v>
      </c>
      <c r="D351" s="3">
        <v>404803000</v>
      </c>
      <c r="E351" s="3">
        <f t="shared" si="11"/>
        <v>0</v>
      </c>
      <c r="F351" s="3">
        <v>404803000</v>
      </c>
      <c r="G351" s="3">
        <v>270318200</v>
      </c>
      <c r="H351" s="27">
        <f t="shared" si="12"/>
        <v>0</v>
      </c>
      <c r="I351" s="3">
        <v>270318200</v>
      </c>
    </row>
    <row r="352" spans="1:9" ht="28.95" customHeight="1" x14ac:dyDescent="0.3">
      <c r="A352" s="7" t="s">
        <v>242</v>
      </c>
      <c r="B352" s="5" t="s">
        <v>243</v>
      </c>
      <c r="C352" s="5" t="s">
        <v>0</v>
      </c>
      <c r="D352" s="3">
        <f>D353</f>
        <v>100000000</v>
      </c>
      <c r="E352" s="3">
        <f t="shared" si="11"/>
        <v>0</v>
      </c>
      <c r="F352" s="3">
        <f>F353</f>
        <v>100000000</v>
      </c>
      <c r="G352" s="3">
        <f>G353</f>
        <v>100000000</v>
      </c>
      <c r="H352" s="27">
        <f t="shared" si="12"/>
        <v>0</v>
      </c>
      <c r="I352" s="3">
        <f>I353</f>
        <v>100000000</v>
      </c>
    </row>
    <row r="353" spans="1:9" ht="43.35" customHeight="1" x14ac:dyDescent="0.3">
      <c r="A353" s="7" t="s">
        <v>244</v>
      </c>
      <c r="B353" s="5" t="s">
        <v>245</v>
      </c>
      <c r="C353" s="5" t="s">
        <v>0</v>
      </c>
      <c r="D353" s="3">
        <f>D354+D356</f>
        <v>100000000</v>
      </c>
      <c r="E353" s="3">
        <f t="shared" si="11"/>
        <v>0</v>
      </c>
      <c r="F353" s="3">
        <f>F354+F356</f>
        <v>100000000</v>
      </c>
      <c r="G353" s="3">
        <f>G354+G356</f>
        <v>100000000</v>
      </c>
      <c r="H353" s="27">
        <f t="shared" si="12"/>
        <v>0</v>
      </c>
      <c r="I353" s="3">
        <f>I354+I356</f>
        <v>100000000</v>
      </c>
    </row>
    <row r="354" spans="1:9" ht="25.8" customHeight="1" x14ac:dyDescent="0.3">
      <c r="A354" s="7" t="s">
        <v>106</v>
      </c>
      <c r="B354" s="5" t="s">
        <v>245</v>
      </c>
      <c r="C354" s="5" t="s">
        <v>107</v>
      </c>
      <c r="D354" s="3">
        <f>D355</f>
        <v>20000000</v>
      </c>
      <c r="E354" s="3">
        <f t="shared" si="11"/>
        <v>0</v>
      </c>
      <c r="F354" s="3">
        <f>F355</f>
        <v>20000000</v>
      </c>
      <c r="G354" s="3">
        <f>G355</f>
        <v>20000000</v>
      </c>
      <c r="H354" s="27">
        <f t="shared" si="12"/>
        <v>0</v>
      </c>
      <c r="I354" s="3">
        <f>I355</f>
        <v>20000000</v>
      </c>
    </row>
    <row r="355" spans="1:9" ht="36" customHeight="1" x14ac:dyDescent="0.3">
      <c r="A355" s="7" t="s">
        <v>108</v>
      </c>
      <c r="B355" s="5" t="s">
        <v>245</v>
      </c>
      <c r="C355" s="5" t="s">
        <v>109</v>
      </c>
      <c r="D355" s="3">
        <v>20000000</v>
      </c>
      <c r="E355" s="3">
        <f t="shared" si="11"/>
        <v>0</v>
      </c>
      <c r="F355" s="3">
        <v>20000000</v>
      </c>
      <c r="G355" s="3">
        <v>20000000</v>
      </c>
      <c r="H355" s="27">
        <f t="shared" si="12"/>
        <v>0</v>
      </c>
      <c r="I355" s="3">
        <v>20000000</v>
      </c>
    </row>
    <row r="356" spans="1:9" ht="21.6" customHeight="1" x14ac:dyDescent="0.3">
      <c r="A356" s="7" t="s">
        <v>127</v>
      </c>
      <c r="B356" s="5" t="s">
        <v>245</v>
      </c>
      <c r="C356" s="5" t="s">
        <v>128</v>
      </c>
      <c r="D356" s="3">
        <f>D357</f>
        <v>80000000</v>
      </c>
      <c r="E356" s="3">
        <f t="shared" si="11"/>
        <v>0</v>
      </c>
      <c r="F356" s="3">
        <f>F357</f>
        <v>80000000</v>
      </c>
      <c r="G356" s="3">
        <f>G357</f>
        <v>80000000</v>
      </c>
      <c r="H356" s="27">
        <f t="shared" si="12"/>
        <v>0</v>
      </c>
      <c r="I356" s="3">
        <f>I357</f>
        <v>80000000</v>
      </c>
    </row>
    <row r="357" spans="1:9" ht="22.2" customHeight="1" x14ac:dyDescent="0.3">
      <c r="A357" s="7" t="s">
        <v>171</v>
      </c>
      <c r="B357" s="5" t="s">
        <v>245</v>
      </c>
      <c r="C357" s="5" t="s">
        <v>172</v>
      </c>
      <c r="D357" s="3">
        <v>80000000</v>
      </c>
      <c r="E357" s="3">
        <f t="shared" si="11"/>
        <v>0</v>
      </c>
      <c r="F357" s="3">
        <v>80000000</v>
      </c>
      <c r="G357" s="3">
        <v>80000000</v>
      </c>
      <c r="H357" s="27">
        <f t="shared" si="12"/>
        <v>0</v>
      </c>
      <c r="I357" s="3">
        <v>80000000</v>
      </c>
    </row>
    <row r="358" spans="1:9" ht="43.35" customHeight="1" x14ac:dyDescent="0.3">
      <c r="A358" s="7" t="s">
        <v>246</v>
      </c>
      <c r="B358" s="5" t="s">
        <v>247</v>
      </c>
      <c r="C358" s="5" t="s">
        <v>0</v>
      </c>
      <c r="D358" s="3">
        <f t="shared" ref="D358:I360" si="13">D359</f>
        <v>4000000</v>
      </c>
      <c r="E358" s="3">
        <f t="shared" si="11"/>
        <v>0</v>
      </c>
      <c r="F358" s="3">
        <f t="shared" si="13"/>
        <v>4000000</v>
      </c>
      <c r="G358" s="3">
        <f t="shared" si="13"/>
        <v>4000000</v>
      </c>
      <c r="H358" s="27">
        <f t="shared" si="12"/>
        <v>0</v>
      </c>
      <c r="I358" s="3">
        <f t="shared" si="13"/>
        <v>4000000</v>
      </c>
    </row>
    <row r="359" spans="1:9" ht="43.35" customHeight="1" x14ac:dyDescent="0.3">
      <c r="A359" s="7" t="s">
        <v>248</v>
      </c>
      <c r="B359" s="5" t="s">
        <v>249</v>
      </c>
      <c r="C359" s="5" t="s">
        <v>0</v>
      </c>
      <c r="D359" s="3">
        <f t="shared" si="13"/>
        <v>4000000</v>
      </c>
      <c r="E359" s="3">
        <f t="shared" si="11"/>
        <v>0</v>
      </c>
      <c r="F359" s="3">
        <f t="shared" si="13"/>
        <v>4000000</v>
      </c>
      <c r="G359" s="3">
        <f t="shared" si="13"/>
        <v>4000000</v>
      </c>
      <c r="H359" s="27">
        <f t="shared" si="12"/>
        <v>0</v>
      </c>
      <c r="I359" s="3">
        <f t="shared" si="13"/>
        <v>4000000</v>
      </c>
    </row>
    <row r="360" spans="1:9" ht="19.2" customHeight="1" x14ac:dyDescent="0.3">
      <c r="A360" s="7" t="s">
        <v>27</v>
      </c>
      <c r="B360" s="5" t="s">
        <v>249</v>
      </c>
      <c r="C360" s="5" t="s">
        <v>28</v>
      </c>
      <c r="D360" s="3">
        <f t="shared" si="13"/>
        <v>4000000</v>
      </c>
      <c r="E360" s="3">
        <f t="shared" si="11"/>
        <v>0</v>
      </c>
      <c r="F360" s="3">
        <f t="shared" si="13"/>
        <v>4000000</v>
      </c>
      <c r="G360" s="3">
        <f t="shared" si="13"/>
        <v>4000000</v>
      </c>
      <c r="H360" s="27">
        <f t="shared" si="12"/>
        <v>0</v>
      </c>
      <c r="I360" s="3">
        <f t="shared" si="13"/>
        <v>4000000</v>
      </c>
    </row>
    <row r="361" spans="1:9" ht="51" customHeight="1" x14ac:dyDescent="0.3">
      <c r="A361" s="7" t="s">
        <v>65</v>
      </c>
      <c r="B361" s="5" t="s">
        <v>249</v>
      </c>
      <c r="C361" s="5" t="s">
        <v>66</v>
      </c>
      <c r="D361" s="3">
        <v>4000000</v>
      </c>
      <c r="E361" s="3">
        <f t="shared" si="11"/>
        <v>0</v>
      </c>
      <c r="F361" s="3">
        <v>4000000</v>
      </c>
      <c r="G361" s="3">
        <v>4000000</v>
      </c>
      <c r="H361" s="27">
        <f t="shared" si="12"/>
        <v>0</v>
      </c>
      <c r="I361" s="3">
        <v>4000000</v>
      </c>
    </row>
    <row r="362" spans="1:9" ht="34.799999999999997" customHeight="1" x14ac:dyDescent="0.3">
      <c r="A362" s="7" t="s">
        <v>250</v>
      </c>
      <c r="B362" s="5" t="s">
        <v>251</v>
      </c>
      <c r="C362" s="5" t="s">
        <v>0</v>
      </c>
      <c r="D362" s="3">
        <f t="shared" ref="D362:I364" si="14">D363</f>
        <v>43000000</v>
      </c>
      <c r="E362" s="3">
        <f t="shared" si="11"/>
        <v>0</v>
      </c>
      <c r="F362" s="3">
        <f t="shared" si="14"/>
        <v>43000000</v>
      </c>
      <c r="G362" s="3">
        <f t="shared" si="14"/>
        <v>43000000</v>
      </c>
      <c r="H362" s="27">
        <f t="shared" si="12"/>
        <v>0</v>
      </c>
      <c r="I362" s="3">
        <f t="shared" si="14"/>
        <v>43000000</v>
      </c>
    </row>
    <row r="363" spans="1:9" ht="43.35" customHeight="1" x14ac:dyDescent="0.3">
      <c r="A363" s="7" t="s">
        <v>252</v>
      </c>
      <c r="B363" s="5" t="s">
        <v>253</v>
      </c>
      <c r="C363" s="5" t="s">
        <v>0</v>
      </c>
      <c r="D363" s="3">
        <f t="shared" si="14"/>
        <v>43000000</v>
      </c>
      <c r="E363" s="3">
        <f t="shared" si="11"/>
        <v>0</v>
      </c>
      <c r="F363" s="3">
        <f t="shared" si="14"/>
        <v>43000000</v>
      </c>
      <c r="G363" s="3">
        <f t="shared" si="14"/>
        <v>43000000</v>
      </c>
      <c r="H363" s="27">
        <f t="shared" si="12"/>
        <v>0</v>
      </c>
      <c r="I363" s="3">
        <f t="shared" si="14"/>
        <v>43000000</v>
      </c>
    </row>
    <row r="364" spans="1:9" ht="25.8" customHeight="1" x14ac:dyDescent="0.3">
      <c r="A364" s="7" t="s">
        <v>106</v>
      </c>
      <c r="B364" s="5" t="s">
        <v>253</v>
      </c>
      <c r="C364" s="5" t="s">
        <v>107</v>
      </c>
      <c r="D364" s="3">
        <f t="shared" si="14"/>
        <v>43000000</v>
      </c>
      <c r="E364" s="3">
        <f t="shared" si="11"/>
        <v>0</v>
      </c>
      <c r="F364" s="3">
        <f t="shared" si="14"/>
        <v>43000000</v>
      </c>
      <c r="G364" s="3">
        <f t="shared" si="14"/>
        <v>43000000</v>
      </c>
      <c r="H364" s="27">
        <f t="shared" si="12"/>
        <v>0</v>
      </c>
      <c r="I364" s="3">
        <f t="shared" si="14"/>
        <v>43000000</v>
      </c>
    </row>
    <row r="365" spans="1:9" ht="36" customHeight="1" x14ac:dyDescent="0.3">
      <c r="A365" s="7" t="s">
        <v>108</v>
      </c>
      <c r="B365" s="5" t="s">
        <v>253</v>
      </c>
      <c r="C365" s="5" t="s">
        <v>109</v>
      </c>
      <c r="D365" s="3">
        <v>43000000</v>
      </c>
      <c r="E365" s="3">
        <f t="shared" si="11"/>
        <v>0</v>
      </c>
      <c r="F365" s="3">
        <v>43000000</v>
      </c>
      <c r="G365" s="3">
        <v>43000000</v>
      </c>
      <c r="H365" s="27">
        <f t="shared" si="12"/>
        <v>0</v>
      </c>
      <c r="I365" s="3">
        <v>43000000</v>
      </c>
    </row>
    <row r="366" spans="1:9" ht="28.95" customHeight="1" x14ac:dyDescent="0.3">
      <c r="A366" s="7" t="s">
        <v>254</v>
      </c>
      <c r="B366" s="5" t="s">
        <v>255</v>
      </c>
      <c r="C366" s="5" t="s">
        <v>0</v>
      </c>
      <c r="D366" s="3">
        <f>D367+D370</f>
        <v>132600000</v>
      </c>
      <c r="E366" s="3">
        <f t="shared" si="11"/>
        <v>0</v>
      </c>
      <c r="F366" s="3">
        <f>F367+F370</f>
        <v>132600000</v>
      </c>
      <c r="G366" s="3">
        <f>G367+G370</f>
        <v>145000000</v>
      </c>
      <c r="H366" s="27">
        <f t="shared" si="12"/>
        <v>0</v>
      </c>
      <c r="I366" s="3">
        <f>I367+I370</f>
        <v>145000000</v>
      </c>
    </row>
    <row r="367" spans="1:9" ht="36.6" customHeight="1" x14ac:dyDescent="0.3">
      <c r="A367" s="7" t="s">
        <v>256</v>
      </c>
      <c r="B367" s="5" t="s">
        <v>257</v>
      </c>
      <c r="C367" s="5" t="s">
        <v>0</v>
      </c>
      <c r="D367" s="3">
        <f>D368</f>
        <v>104366495</v>
      </c>
      <c r="E367" s="3">
        <f t="shared" si="11"/>
        <v>0</v>
      </c>
      <c r="F367" s="3">
        <f>F368</f>
        <v>104366495</v>
      </c>
      <c r="G367" s="3">
        <f>G368</f>
        <v>145000000</v>
      </c>
      <c r="H367" s="27">
        <f t="shared" si="12"/>
        <v>0</v>
      </c>
      <c r="I367" s="3">
        <f>I368</f>
        <v>145000000</v>
      </c>
    </row>
    <row r="368" spans="1:9" ht="36" customHeight="1" x14ac:dyDescent="0.3">
      <c r="A368" s="7" t="s">
        <v>258</v>
      </c>
      <c r="B368" s="5" t="s">
        <v>257</v>
      </c>
      <c r="C368" s="5" t="s">
        <v>259</v>
      </c>
      <c r="D368" s="3">
        <f>D369</f>
        <v>104366495</v>
      </c>
      <c r="E368" s="3">
        <f t="shared" si="11"/>
        <v>0</v>
      </c>
      <c r="F368" s="3">
        <f>F369</f>
        <v>104366495</v>
      </c>
      <c r="G368" s="3">
        <f>G369</f>
        <v>145000000</v>
      </c>
      <c r="H368" s="27">
        <f t="shared" si="12"/>
        <v>0</v>
      </c>
      <c r="I368" s="3">
        <f>I369</f>
        <v>145000000</v>
      </c>
    </row>
    <row r="369" spans="1:9" ht="21" customHeight="1" x14ac:dyDescent="0.3">
      <c r="A369" s="7" t="s">
        <v>260</v>
      </c>
      <c r="B369" s="5" t="s">
        <v>257</v>
      </c>
      <c r="C369" s="5" t="s">
        <v>261</v>
      </c>
      <c r="D369" s="3">
        <v>104366495</v>
      </c>
      <c r="E369" s="3">
        <f t="shared" si="11"/>
        <v>0</v>
      </c>
      <c r="F369" s="3">
        <v>104366495</v>
      </c>
      <c r="G369" s="3">
        <v>145000000</v>
      </c>
      <c r="H369" s="27">
        <f t="shared" si="12"/>
        <v>0</v>
      </c>
      <c r="I369" s="3">
        <v>145000000</v>
      </c>
    </row>
    <row r="370" spans="1:9" ht="34.200000000000003" customHeight="1" x14ac:dyDescent="0.3">
      <c r="A370" s="7" t="s">
        <v>262</v>
      </c>
      <c r="B370" s="5" t="s">
        <v>263</v>
      </c>
      <c r="C370" s="5" t="s">
        <v>0</v>
      </c>
      <c r="D370" s="3">
        <f>D371</f>
        <v>28233505</v>
      </c>
      <c r="E370" s="3">
        <f t="shared" si="11"/>
        <v>0</v>
      </c>
      <c r="F370" s="3">
        <f>F371</f>
        <v>28233505</v>
      </c>
      <c r="G370" s="3">
        <f>G371</f>
        <v>0</v>
      </c>
      <c r="H370" s="27">
        <f t="shared" si="12"/>
        <v>0</v>
      </c>
      <c r="I370" s="3">
        <f>I371</f>
        <v>0</v>
      </c>
    </row>
    <row r="371" spans="1:9" ht="36" customHeight="1" x14ac:dyDescent="0.3">
      <c r="A371" s="7" t="s">
        <v>258</v>
      </c>
      <c r="B371" s="5" t="s">
        <v>263</v>
      </c>
      <c r="C371" s="5" t="s">
        <v>259</v>
      </c>
      <c r="D371" s="3">
        <f>D372</f>
        <v>28233505</v>
      </c>
      <c r="E371" s="3">
        <f t="shared" si="11"/>
        <v>0</v>
      </c>
      <c r="F371" s="3">
        <f>F372</f>
        <v>28233505</v>
      </c>
      <c r="G371" s="3">
        <f>G372</f>
        <v>0</v>
      </c>
      <c r="H371" s="27">
        <f t="shared" si="12"/>
        <v>0</v>
      </c>
      <c r="I371" s="3">
        <f>I372</f>
        <v>0</v>
      </c>
    </row>
    <row r="372" spans="1:9" ht="21" customHeight="1" x14ac:dyDescent="0.3">
      <c r="A372" s="7" t="s">
        <v>260</v>
      </c>
      <c r="B372" s="5" t="s">
        <v>263</v>
      </c>
      <c r="C372" s="5" t="s">
        <v>261</v>
      </c>
      <c r="D372" s="3">
        <v>28233505</v>
      </c>
      <c r="E372" s="3">
        <f t="shared" si="11"/>
        <v>0</v>
      </c>
      <c r="F372" s="3">
        <v>28233505</v>
      </c>
      <c r="G372" s="3">
        <v>0</v>
      </c>
      <c r="H372" s="27">
        <f t="shared" si="12"/>
        <v>0</v>
      </c>
      <c r="I372" s="3">
        <v>0</v>
      </c>
    </row>
    <row r="373" spans="1:9" ht="57.75" customHeight="1" x14ac:dyDescent="0.3">
      <c r="A373" s="7" t="s">
        <v>836</v>
      </c>
      <c r="B373" s="5" t="s">
        <v>264</v>
      </c>
      <c r="C373" s="5" t="s">
        <v>0</v>
      </c>
      <c r="D373" s="3">
        <f>D374+D377</f>
        <v>50000000</v>
      </c>
      <c r="E373" s="3">
        <f t="shared" si="11"/>
        <v>0</v>
      </c>
      <c r="F373" s="3">
        <f>F374+F377</f>
        <v>50000000</v>
      </c>
      <c r="G373" s="3">
        <f>G374+G377</f>
        <v>50000000</v>
      </c>
      <c r="H373" s="27">
        <f t="shared" si="12"/>
        <v>0</v>
      </c>
      <c r="I373" s="3">
        <f>I374+I377</f>
        <v>50000000</v>
      </c>
    </row>
    <row r="374" spans="1:9" ht="28.95" customHeight="1" x14ac:dyDescent="0.3">
      <c r="A374" s="7" t="s">
        <v>165</v>
      </c>
      <c r="B374" s="5" t="s">
        <v>265</v>
      </c>
      <c r="C374" s="5" t="s">
        <v>0</v>
      </c>
      <c r="D374" s="3">
        <f>D375</f>
        <v>35373782.090000004</v>
      </c>
      <c r="E374" s="3">
        <f t="shared" si="11"/>
        <v>0</v>
      </c>
      <c r="F374" s="3">
        <f>F375</f>
        <v>35373782.090000004</v>
      </c>
      <c r="G374" s="3">
        <f>G375</f>
        <v>7262157.0899999999</v>
      </c>
      <c r="H374" s="27">
        <f t="shared" si="12"/>
        <v>0</v>
      </c>
      <c r="I374" s="3">
        <f>I375</f>
        <v>7262157.0899999999</v>
      </c>
    </row>
    <row r="375" spans="1:9" ht="19.2" customHeight="1" x14ac:dyDescent="0.3">
      <c r="A375" s="7" t="s">
        <v>27</v>
      </c>
      <c r="B375" s="5" t="s">
        <v>265</v>
      </c>
      <c r="C375" s="5" t="s">
        <v>28</v>
      </c>
      <c r="D375" s="3">
        <f>D376</f>
        <v>35373782.090000004</v>
      </c>
      <c r="E375" s="3">
        <f t="shared" si="11"/>
        <v>0</v>
      </c>
      <c r="F375" s="3">
        <f>F376</f>
        <v>35373782.090000004</v>
      </c>
      <c r="G375" s="3">
        <f>G376</f>
        <v>7262157.0899999999</v>
      </c>
      <c r="H375" s="27">
        <f t="shared" si="12"/>
        <v>0</v>
      </c>
      <c r="I375" s="3">
        <f>I376</f>
        <v>7262157.0899999999</v>
      </c>
    </row>
    <row r="376" spans="1:9" ht="51" customHeight="1" x14ac:dyDescent="0.3">
      <c r="A376" s="7" t="s">
        <v>65</v>
      </c>
      <c r="B376" s="5" t="s">
        <v>265</v>
      </c>
      <c r="C376" s="5" t="s">
        <v>66</v>
      </c>
      <c r="D376" s="3">
        <v>35373782.090000004</v>
      </c>
      <c r="E376" s="3">
        <f t="shared" si="11"/>
        <v>0</v>
      </c>
      <c r="F376" s="3">
        <v>35373782.090000004</v>
      </c>
      <c r="G376" s="3">
        <v>7262157.0899999999</v>
      </c>
      <c r="H376" s="27">
        <f t="shared" si="12"/>
        <v>0</v>
      </c>
      <c r="I376" s="3">
        <v>7262157.0899999999</v>
      </c>
    </row>
    <row r="377" spans="1:9" ht="115.95" customHeight="1" x14ac:dyDescent="0.3">
      <c r="A377" s="7" t="s">
        <v>266</v>
      </c>
      <c r="B377" s="5" t="s">
        <v>267</v>
      </c>
      <c r="C377" s="5" t="s">
        <v>0</v>
      </c>
      <c r="D377" s="3">
        <f>D378</f>
        <v>14626217.91</v>
      </c>
      <c r="E377" s="3">
        <f t="shared" si="11"/>
        <v>0</v>
      </c>
      <c r="F377" s="3">
        <f>F378</f>
        <v>14626217.91</v>
      </c>
      <c r="G377" s="3">
        <f>G378</f>
        <v>42737842.909999996</v>
      </c>
      <c r="H377" s="27">
        <f t="shared" si="12"/>
        <v>0</v>
      </c>
      <c r="I377" s="3">
        <f>I378</f>
        <v>42737842.909999996</v>
      </c>
    </row>
    <row r="378" spans="1:9" ht="19.2" customHeight="1" x14ac:dyDescent="0.3">
      <c r="A378" s="7" t="s">
        <v>27</v>
      </c>
      <c r="B378" s="5" t="s">
        <v>267</v>
      </c>
      <c r="C378" s="5" t="s">
        <v>28</v>
      </c>
      <c r="D378" s="3">
        <f>D379</f>
        <v>14626217.91</v>
      </c>
      <c r="E378" s="3">
        <f t="shared" si="11"/>
        <v>0</v>
      </c>
      <c r="F378" s="3">
        <f>F379</f>
        <v>14626217.91</v>
      </c>
      <c r="G378" s="3">
        <f>G379</f>
        <v>42737842.909999996</v>
      </c>
      <c r="H378" s="27">
        <f t="shared" si="12"/>
        <v>0</v>
      </c>
      <c r="I378" s="3">
        <f>I379</f>
        <v>42737842.909999996</v>
      </c>
    </row>
    <row r="379" spans="1:9" ht="51" customHeight="1" x14ac:dyDescent="0.3">
      <c r="A379" s="7" t="s">
        <v>65</v>
      </c>
      <c r="B379" s="5" t="s">
        <v>267</v>
      </c>
      <c r="C379" s="5" t="s">
        <v>66</v>
      </c>
      <c r="D379" s="3">
        <v>14626217.91</v>
      </c>
      <c r="E379" s="3">
        <f t="shared" si="11"/>
        <v>0</v>
      </c>
      <c r="F379" s="3">
        <v>14626217.91</v>
      </c>
      <c r="G379" s="3">
        <v>42737842.909999996</v>
      </c>
      <c r="H379" s="27">
        <f t="shared" si="12"/>
        <v>0</v>
      </c>
      <c r="I379" s="3">
        <v>42737842.909999996</v>
      </c>
    </row>
    <row r="380" spans="1:9" ht="57.75" customHeight="1" x14ac:dyDescent="0.3">
      <c r="A380" s="7" t="s">
        <v>268</v>
      </c>
      <c r="B380" s="5" t="s">
        <v>269</v>
      </c>
      <c r="C380" s="5" t="s">
        <v>0</v>
      </c>
      <c r="D380" s="3">
        <f>D381</f>
        <v>20323900</v>
      </c>
      <c r="E380" s="3">
        <f t="shared" si="11"/>
        <v>0</v>
      </c>
      <c r="F380" s="3">
        <f>F381</f>
        <v>20323900</v>
      </c>
      <c r="G380" s="3">
        <f>G381</f>
        <v>20323900</v>
      </c>
      <c r="H380" s="27">
        <f t="shared" si="12"/>
        <v>0</v>
      </c>
      <c r="I380" s="3">
        <f>I381</f>
        <v>20323900</v>
      </c>
    </row>
    <row r="381" spans="1:9" ht="24.6" customHeight="1" x14ac:dyDescent="0.3">
      <c r="A381" s="7" t="s">
        <v>97</v>
      </c>
      <c r="B381" s="5" t="s">
        <v>270</v>
      </c>
      <c r="C381" s="5" t="s">
        <v>0</v>
      </c>
      <c r="D381" s="3">
        <f>D382+D384</f>
        <v>20323900</v>
      </c>
      <c r="E381" s="3">
        <f t="shared" si="11"/>
        <v>0</v>
      </c>
      <c r="F381" s="3">
        <f>F382+F384</f>
        <v>20323900</v>
      </c>
      <c r="G381" s="3">
        <f>G382+G384</f>
        <v>20323900</v>
      </c>
      <c r="H381" s="27">
        <f t="shared" si="12"/>
        <v>0</v>
      </c>
      <c r="I381" s="3">
        <f>I382+I384</f>
        <v>20323900</v>
      </c>
    </row>
    <row r="382" spans="1:9" ht="68.400000000000006" customHeight="1" x14ac:dyDescent="0.3">
      <c r="A382" s="7" t="s">
        <v>39</v>
      </c>
      <c r="B382" s="5" t="s">
        <v>270</v>
      </c>
      <c r="C382" s="5" t="s">
        <v>40</v>
      </c>
      <c r="D382" s="3">
        <f>D383</f>
        <v>19066679</v>
      </c>
      <c r="E382" s="3">
        <f t="shared" si="11"/>
        <v>0</v>
      </c>
      <c r="F382" s="3">
        <f>F383</f>
        <v>19066679</v>
      </c>
      <c r="G382" s="3">
        <f>G383</f>
        <v>19066679</v>
      </c>
      <c r="H382" s="27">
        <f t="shared" si="12"/>
        <v>0</v>
      </c>
      <c r="I382" s="3">
        <f>I383</f>
        <v>19066679</v>
      </c>
    </row>
    <row r="383" spans="1:9" ht="34.200000000000003" customHeight="1" x14ac:dyDescent="0.3">
      <c r="A383" s="7" t="s">
        <v>99</v>
      </c>
      <c r="B383" s="5" t="s">
        <v>270</v>
      </c>
      <c r="C383" s="5" t="s">
        <v>100</v>
      </c>
      <c r="D383" s="3">
        <v>19066679</v>
      </c>
      <c r="E383" s="3">
        <f t="shared" si="11"/>
        <v>0</v>
      </c>
      <c r="F383" s="3">
        <v>19066679</v>
      </c>
      <c r="G383" s="3">
        <v>19066679</v>
      </c>
      <c r="H383" s="27">
        <f t="shared" si="12"/>
        <v>0</v>
      </c>
      <c r="I383" s="3">
        <v>19066679</v>
      </c>
    </row>
    <row r="384" spans="1:9" ht="36" customHeight="1" x14ac:dyDescent="0.3">
      <c r="A384" s="7" t="s">
        <v>43</v>
      </c>
      <c r="B384" s="5" t="s">
        <v>270</v>
      </c>
      <c r="C384" s="5" t="s">
        <v>44</v>
      </c>
      <c r="D384" s="3">
        <f>D385</f>
        <v>1257221</v>
      </c>
      <c r="E384" s="3">
        <f t="shared" si="11"/>
        <v>0</v>
      </c>
      <c r="F384" s="3">
        <f>F385</f>
        <v>1257221</v>
      </c>
      <c r="G384" s="3">
        <f>G385</f>
        <v>1257221</v>
      </c>
      <c r="H384" s="27">
        <f t="shared" si="12"/>
        <v>0</v>
      </c>
      <c r="I384" s="3">
        <f>I385</f>
        <v>1257221</v>
      </c>
    </row>
    <row r="385" spans="1:9" ht="40.200000000000003" customHeight="1" x14ac:dyDescent="0.3">
      <c r="A385" s="7" t="s">
        <v>45</v>
      </c>
      <c r="B385" s="5" t="s">
        <v>270</v>
      </c>
      <c r="C385" s="5" t="s">
        <v>46</v>
      </c>
      <c r="D385" s="3">
        <v>1257221</v>
      </c>
      <c r="E385" s="3">
        <f t="shared" si="11"/>
        <v>0</v>
      </c>
      <c r="F385" s="3">
        <v>1257221</v>
      </c>
      <c r="G385" s="3">
        <v>1257221</v>
      </c>
      <c r="H385" s="27">
        <f t="shared" si="12"/>
        <v>0</v>
      </c>
      <c r="I385" s="3">
        <v>1257221</v>
      </c>
    </row>
    <row r="386" spans="1:9" ht="43.35" customHeight="1" x14ac:dyDescent="0.3">
      <c r="A386" s="7" t="s">
        <v>271</v>
      </c>
      <c r="B386" s="5" t="s">
        <v>272</v>
      </c>
      <c r="C386" s="5" t="s">
        <v>0</v>
      </c>
      <c r="D386" s="3">
        <f>D387</f>
        <v>49591600</v>
      </c>
      <c r="E386" s="3">
        <f t="shared" si="11"/>
        <v>0</v>
      </c>
      <c r="F386" s="3">
        <f>F387</f>
        <v>49591600</v>
      </c>
      <c r="G386" s="3">
        <f>G387</f>
        <v>49591600</v>
      </c>
      <c r="H386" s="27">
        <f t="shared" si="12"/>
        <v>0</v>
      </c>
      <c r="I386" s="3">
        <f>I387</f>
        <v>49591600</v>
      </c>
    </row>
    <row r="387" spans="1:9" ht="24.6" customHeight="1" x14ac:dyDescent="0.3">
      <c r="A387" s="7" t="s">
        <v>97</v>
      </c>
      <c r="B387" s="5" t="s">
        <v>273</v>
      </c>
      <c r="C387" s="5" t="s">
        <v>0</v>
      </c>
      <c r="D387" s="3">
        <f>D388+D390+D392</f>
        <v>49591600</v>
      </c>
      <c r="E387" s="3">
        <f t="shared" si="11"/>
        <v>0</v>
      </c>
      <c r="F387" s="3">
        <f>F388+F390+F392</f>
        <v>49591600</v>
      </c>
      <c r="G387" s="3">
        <f>G388+G390+G392</f>
        <v>49591600</v>
      </c>
      <c r="H387" s="27">
        <f t="shared" si="12"/>
        <v>0</v>
      </c>
      <c r="I387" s="3">
        <f>I388+I390+I392</f>
        <v>49591600</v>
      </c>
    </row>
    <row r="388" spans="1:9" ht="68.400000000000006" customHeight="1" x14ac:dyDescent="0.3">
      <c r="A388" s="7" t="s">
        <v>39</v>
      </c>
      <c r="B388" s="5" t="s">
        <v>273</v>
      </c>
      <c r="C388" s="5" t="s">
        <v>40</v>
      </c>
      <c r="D388" s="3">
        <f>D389</f>
        <v>42455800</v>
      </c>
      <c r="E388" s="3">
        <f t="shared" si="11"/>
        <v>0</v>
      </c>
      <c r="F388" s="3">
        <f>F389</f>
        <v>42455800</v>
      </c>
      <c r="G388" s="3">
        <f>G389</f>
        <v>42455800</v>
      </c>
      <c r="H388" s="27">
        <f t="shared" si="12"/>
        <v>0</v>
      </c>
      <c r="I388" s="3">
        <f>I389</f>
        <v>42455800</v>
      </c>
    </row>
    <row r="389" spans="1:9" ht="34.200000000000003" customHeight="1" x14ac:dyDescent="0.3">
      <c r="A389" s="7" t="s">
        <v>99</v>
      </c>
      <c r="B389" s="5" t="s">
        <v>273</v>
      </c>
      <c r="C389" s="5" t="s">
        <v>100</v>
      </c>
      <c r="D389" s="3">
        <v>42455800</v>
      </c>
      <c r="E389" s="3">
        <f t="shared" si="11"/>
        <v>0</v>
      </c>
      <c r="F389" s="3">
        <v>42455800</v>
      </c>
      <c r="G389" s="3">
        <v>42455800</v>
      </c>
      <c r="H389" s="27">
        <f t="shared" si="12"/>
        <v>0</v>
      </c>
      <c r="I389" s="3">
        <v>42455800</v>
      </c>
    </row>
    <row r="390" spans="1:9" ht="36" customHeight="1" x14ac:dyDescent="0.3">
      <c r="A390" s="7" t="s">
        <v>43</v>
      </c>
      <c r="B390" s="5" t="s">
        <v>273</v>
      </c>
      <c r="C390" s="5" t="s">
        <v>44</v>
      </c>
      <c r="D390" s="3">
        <f>D391</f>
        <v>7123800</v>
      </c>
      <c r="E390" s="3">
        <f t="shared" si="11"/>
        <v>0</v>
      </c>
      <c r="F390" s="3">
        <f>F391</f>
        <v>7123800</v>
      </c>
      <c r="G390" s="3">
        <f>G391</f>
        <v>7123800</v>
      </c>
      <c r="H390" s="27">
        <f t="shared" si="12"/>
        <v>0</v>
      </c>
      <c r="I390" s="3">
        <f>I391</f>
        <v>7123800</v>
      </c>
    </row>
    <row r="391" spans="1:9" ht="40.200000000000003" customHeight="1" x14ac:dyDescent="0.3">
      <c r="A391" s="7" t="s">
        <v>45</v>
      </c>
      <c r="B391" s="5" t="s">
        <v>273</v>
      </c>
      <c r="C391" s="5" t="s">
        <v>46</v>
      </c>
      <c r="D391" s="3">
        <v>7123800</v>
      </c>
      <c r="E391" s="3">
        <f t="shared" ref="E391:E454" si="15">F391-D391</f>
        <v>0</v>
      </c>
      <c r="F391" s="3">
        <v>7123800</v>
      </c>
      <c r="G391" s="3">
        <v>7123800</v>
      </c>
      <c r="H391" s="27">
        <f t="shared" ref="H391:H454" si="16">I391-G391</f>
        <v>0</v>
      </c>
      <c r="I391" s="3">
        <v>7123800</v>
      </c>
    </row>
    <row r="392" spans="1:9" ht="19.2" customHeight="1" x14ac:dyDescent="0.3">
      <c r="A392" s="7" t="s">
        <v>27</v>
      </c>
      <c r="B392" s="5" t="s">
        <v>273</v>
      </c>
      <c r="C392" s="5" t="s">
        <v>28</v>
      </c>
      <c r="D392" s="3">
        <f>D393</f>
        <v>12000</v>
      </c>
      <c r="E392" s="3">
        <f t="shared" si="15"/>
        <v>0</v>
      </c>
      <c r="F392" s="3">
        <f>F393</f>
        <v>12000</v>
      </c>
      <c r="G392" s="3">
        <f>G393</f>
        <v>12000</v>
      </c>
      <c r="H392" s="27">
        <f t="shared" si="16"/>
        <v>0</v>
      </c>
      <c r="I392" s="3">
        <f>I393</f>
        <v>12000</v>
      </c>
    </row>
    <row r="393" spans="1:9" ht="18.600000000000001" customHeight="1" x14ac:dyDescent="0.3">
      <c r="A393" s="7" t="s">
        <v>47</v>
      </c>
      <c r="B393" s="5" t="s">
        <v>273</v>
      </c>
      <c r="C393" s="5" t="s">
        <v>48</v>
      </c>
      <c r="D393" s="3">
        <v>12000</v>
      </c>
      <c r="E393" s="3">
        <f t="shared" si="15"/>
        <v>0</v>
      </c>
      <c r="F393" s="3">
        <v>12000</v>
      </c>
      <c r="G393" s="3">
        <v>12000</v>
      </c>
      <c r="H393" s="27">
        <f t="shared" si="16"/>
        <v>0</v>
      </c>
      <c r="I393" s="3">
        <v>12000</v>
      </c>
    </row>
    <row r="394" spans="1:9" ht="39" customHeight="1" x14ac:dyDescent="0.3">
      <c r="A394" s="6" t="s">
        <v>274</v>
      </c>
      <c r="B394" s="4" t="s">
        <v>275</v>
      </c>
      <c r="C394" s="5" t="s">
        <v>0</v>
      </c>
      <c r="D394" s="2">
        <f>D395+D402+D409+D416+D419</f>
        <v>335380100</v>
      </c>
      <c r="E394" s="2">
        <f t="shared" si="15"/>
        <v>0</v>
      </c>
      <c r="F394" s="2">
        <f>F395+F402+F409+F416+F419</f>
        <v>335380100</v>
      </c>
      <c r="G394" s="2">
        <f>G395+G402+G409+G416+G419</f>
        <v>324826700</v>
      </c>
      <c r="H394" s="27">
        <f t="shared" si="16"/>
        <v>0</v>
      </c>
      <c r="I394" s="2">
        <f>I395+I402+I409+I416+I419</f>
        <v>324826700</v>
      </c>
    </row>
    <row r="395" spans="1:9" ht="24.6" customHeight="1" x14ac:dyDescent="0.3">
      <c r="A395" s="7" t="s">
        <v>97</v>
      </c>
      <c r="B395" s="5" t="s">
        <v>276</v>
      </c>
      <c r="C395" s="5" t="s">
        <v>0</v>
      </c>
      <c r="D395" s="3">
        <f>D396+D398+D400</f>
        <v>43048900</v>
      </c>
      <c r="E395" s="3">
        <f t="shared" si="15"/>
        <v>0</v>
      </c>
      <c r="F395" s="3">
        <f>F396+F398+F400</f>
        <v>43048900</v>
      </c>
      <c r="G395" s="3">
        <f>G396+G398+G400</f>
        <v>43048900</v>
      </c>
      <c r="H395" s="27">
        <f t="shared" si="16"/>
        <v>0</v>
      </c>
      <c r="I395" s="3">
        <f>I396+I398+I400</f>
        <v>43048900</v>
      </c>
    </row>
    <row r="396" spans="1:9" ht="68.400000000000006" customHeight="1" x14ac:dyDescent="0.3">
      <c r="A396" s="7" t="s">
        <v>39</v>
      </c>
      <c r="B396" s="5" t="s">
        <v>276</v>
      </c>
      <c r="C396" s="5" t="s">
        <v>40</v>
      </c>
      <c r="D396" s="3">
        <f>D397</f>
        <v>41327200</v>
      </c>
      <c r="E396" s="3">
        <f t="shared" si="15"/>
        <v>0</v>
      </c>
      <c r="F396" s="3">
        <f>F397</f>
        <v>41327200</v>
      </c>
      <c r="G396" s="3">
        <f>G397</f>
        <v>41327200</v>
      </c>
      <c r="H396" s="27">
        <f t="shared" si="16"/>
        <v>0</v>
      </c>
      <c r="I396" s="3">
        <f>I397</f>
        <v>41327200</v>
      </c>
    </row>
    <row r="397" spans="1:9" ht="34.200000000000003" customHeight="1" x14ac:dyDescent="0.3">
      <c r="A397" s="7" t="s">
        <v>99</v>
      </c>
      <c r="B397" s="5" t="s">
        <v>276</v>
      </c>
      <c r="C397" s="5" t="s">
        <v>100</v>
      </c>
      <c r="D397" s="3">
        <v>41327200</v>
      </c>
      <c r="E397" s="3">
        <f t="shared" si="15"/>
        <v>0</v>
      </c>
      <c r="F397" s="3">
        <v>41327200</v>
      </c>
      <c r="G397" s="3">
        <v>41327200</v>
      </c>
      <c r="H397" s="27">
        <f t="shared" si="16"/>
        <v>0</v>
      </c>
      <c r="I397" s="3">
        <v>41327200</v>
      </c>
    </row>
    <row r="398" spans="1:9" ht="36" customHeight="1" x14ac:dyDescent="0.3">
      <c r="A398" s="7" t="s">
        <v>43</v>
      </c>
      <c r="B398" s="5" t="s">
        <v>276</v>
      </c>
      <c r="C398" s="5" t="s">
        <v>44</v>
      </c>
      <c r="D398" s="3">
        <f>D399</f>
        <v>1653500</v>
      </c>
      <c r="E398" s="3">
        <f t="shared" si="15"/>
        <v>0</v>
      </c>
      <c r="F398" s="3">
        <f>F399</f>
        <v>1653500</v>
      </c>
      <c r="G398" s="3">
        <f>G399</f>
        <v>1653500</v>
      </c>
      <c r="H398" s="27">
        <f t="shared" si="16"/>
        <v>0</v>
      </c>
      <c r="I398" s="3">
        <f>I399</f>
        <v>1653500</v>
      </c>
    </row>
    <row r="399" spans="1:9" ht="40.200000000000003" customHeight="1" x14ac:dyDescent="0.3">
      <c r="A399" s="7" t="s">
        <v>45</v>
      </c>
      <c r="B399" s="5" t="s">
        <v>276</v>
      </c>
      <c r="C399" s="5" t="s">
        <v>46</v>
      </c>
      <c r="D399" s="3">
        <v>1653500</v>
      </c>
      <c r="E399" s="3">
        <f t="shared" si="15"/>
        <v>0</v>
      </c>
      <c r="F399" s="3">
        <v>1653500</v>
      </c>
      <c r="G399" s="3">
        <v>1653500</v>
      </c>
      <c r="H399" s="27">
        <f t="shared" si="16"/>
        <v>0</v>
      </c>
      <c r="I399" s="3">
        <v>1653500</v>
      </c>
    </row>
    <row r="400" spans="1:9" ht="19.2" customHeight="1" x14ac:dyDescent="0.3">
      <c r="A400" s="7" t="s">
        <v>27</v>
      </c>
      <c r="B400" s="5" t="s">
        <v>276</v>
      </c>
      <c r="C400" s="5" t="s">
        <v>28</v>
      </c>
      <c r="D400" s="3">
        <f>D401</f>
        <v>68200</v>
      </c>
      <c r="E400" s="3">
        <f t="shared" si="15"/>
        <v>0</v>
      </c>
      <c r="F400" s="3">
        <f>F401</f>
        <v>68200</v>
      </c>
      <c r="G400" s="3">
        <f>G401</f>
        <v>68200</v>
      </c>
      <c r="H400" s="27">
        <f t="shared" si="16"/>
        <v>0</v>
      </c>
      <c r="I400" s="3">
        <f>I401</f>
        <v>68200</v>
      </c>
    </row>
    <row r="401" spans="1:9" ht="18.600000000000001" customHeight="1" x14ac:dyDescent="0.3">
      <c r="A401" s="7" t="s">
        <v>47</v>
      </c>
      <c r="B401" s="5" t="s">
        <v>276</v>
      </c>
      <c r="C401" s="5" t="s">
        <v>48</v>
      </c>
      <c r="D401" s="3">
        <v>68200</v>
      </c>
      <c r="E401" s="3">
        <f t="shared" si="15"/>
        <v>0</v>
      </c>
      <c r="F401" s="3">
        <v>68200</v>
      </c>
      <c r="G401" s="3">
        <v>68200</v>
      </c>
      <c r="H401" s="27">
        <f t="shared" si="16"/>
        <v>0</v>
      </c>
      <c r="I401" s="3">
        <v>68200</v>
      </c>
    </row>
    <row r="402" spans="1:9" ht="43.35" customHeight="1" x14ac:dyDescent="0.3">
      <c r="A402" s="7" t="s">
        <v>37</v>
      </c>
      <c r="B402" s="5" t="s">
        <v>277</v>
      </c>
      <c r="C402" s="5" t="s">
        <v>0</v>
      </c>
      <c r="D402" s="3">
        <f>D403+D405+D407</f>
        <v>121511200</v>
      </c>
      <c r="E402" s="3">
        <f t="shared" si="15"/>
        <v>0</v>
      </c>
      <c r="F402" s="3">
        <f>F403+F405+F407</f>
        <v>121511200</v>
      </c>
      <c r="G402" s="3">
        <f>G403+G405+G407</f>
        <v>121511200</v>
      </c>
      <c r="H402" s="27">
        <f t="shared" si="16"/>
        <v>0</v>
      </c>
      <c r="I402" s="3">
        <f>I403+I405+I407</f>
        <v>121511200</v>
      </c>
    </row>
    <row r="403" spans="1:9" ht="68.400000000000006" customHeight="1" x14ac:dyDescent="0.3">
      <c r="A403" s="7" t="s">
        <v>39</v>
      </c>
      <c r="B403" s="5" t="s">
        <v>277</v>
      </c>
      <c r="C403" s="5" t="s">
        <v>40</v>
      </c>
      <c r="D403" s="3">
        <f>D404</f>
        <v>97408000</v>
      </c>
      <c r="E403" s="3">
        <f t="shared" si="15"/>
        <v>0</v>
      </c>
      <c r="F403" s="3">
        <f>F404</f>
        <v>97408000</v>
      </c>
      <c r="G403" s="3">
        <f>G404</f>
        <v>97408000</v>
      </c>
      <c r="H403" s="27">
        <f t="shared" si="16"/>
        <v>0</v>
      </c>
      <c r="I403" s="3">
        <f>I404</f>
        <v>97408000</v>
      </c>
    </row>
    <row r="404" spans="1:9" ht="25.2" customHeight="1" x14ac:dyDescent="0.3">
      <c r="A404" s="7" t="s">
        <v>41</v>
      </c>
      <c r="B404" s="5" t="s">
        <v>277</v>
      </c>
      <c r="C404" s="5" t="s">
        <v>42</v>
      </c>
      <c r="D404" s="3">
        <v>97408000</v>
      </c>
      <c r="E404" s="3">
        <f t="shared" si="15"/>
        <v>0</v>
      </c>
      <c r="F404" s="3">
        <v>97408000</v>
      </c>
      <c r="G404" s="3">
        <v>97408000</v>
      </c>
      <c r="H404" s="27">
        <f t="shared" si="16"/>
        <v>0</v>
      </c>
      <c r="I404" s="3">
        <v>97408000</v>
      </c>
    </row>
    <row r="405" spans="1:9" ht="36" customHeight="1" x14ac:dyDescent="0.3">
      <c r="A405" s="7" t="s">
        <v>43</v>
      </c>
      <c r="B405" s="5" t="s">
        <v>277</v>
      </c>
      <c r="C405" s="5" t="s">
        <v>44</v>
      </c>
      <c r="D405" s="3">
        <f>D406</f>
        <v>22383100</v>
      </c>
      <c r="E405" s="3">
        <f t="shared" si="15"/>
        <v>0</v>
      </c>
      <c r="F405" s="3">
        <f>F406</f>
        <v>22383100</v>
      </c>
      <c r="G405" s="3">
        <f>G406</f>
        <v>22383100</v>
      </c>
      <c r="H405" s="27">
        <f t="shared" si="16"/>
        <v>0</v>
      </c>
      <c r="I405" s="3">
        <f>I406</f>
        <v>22383100</v>
      </c>
    </row>
    <row r="406" spans="1:9" ht="40.200000000000003" customHeight="1" x14ac:dyDescent="0.3">
      <c r="A406" s="7" t="s">
        <v>45</v>
      </c>
      <c r="B406" s="5" t="s">
        <v>277</v>
      </c>
      <c r="C406" s="5" t="s">
        <v>46</v>
      </c>
      <c r="D406" s="3">
        <v>22383100</v>
      </c>
      <c r="E406" s="3">
        <f t="shared" si="15"/>
        <v>0</v>
      </c>
      <c r="F406" s="3">
        <v>22383100</v>
      </c>
      <c r="G406" s="3">
        <v>22383100</v>
      </c>
      <c r="H406" s="27">
        <f t="shared" si="16"/>
        <v>0</v>
      </c>
      <c r="I406" s="3">
        <v>22383100</v>
      </c>
    </row>
    <row r="407" spans="1:9" ht="19.2" customHeight="1" x14ac:dyDescent="0.3">
      <c r="A407" s="7" t="s">
        <v>27</v>
      </c>
      <c r="B407" s="5" t="s">
        <v>277</v>
      </c>
      <c r="C407" s="5" t="s">
        <v>28</v>
      </c>
      <c r="D407" s="3">
        <f>D408</f>
        <v>1720100</v>
      </c>
      <c r="E407" s="3">
        <f t="shared" si="15"/>
        <v>0</v>
      </c>
      <c r="F407" s="3">
        <f>F408</f>
        <v>1720100</v>
      </c>
      <c r="G407" s="3">
        <f>G408</f>
        <v>1720100</v>
      </c>
      <c r="H407" s="27">
        <f t="shared" si="16"/>
        <v>0</v>
      </c>
      <c r="I407" s="3">
        <f>I408</f>
        <v>1720100</v>
      </c>
    </row>
    <row r="408" spans="1:9" ht="18.600000000000001" customHeight="1" x14ac:dyDescent="0.3">
      <c r="A408" s="7" t="s">
        <v>47</v>
      </c>
      <c r="B408" s="5" t="s">
        <v>277</v>
      </c>
      <c r="C408" s="5" t="s">
        <v>48</v>
      </c>
      <c r="D408" s="3">
        <v>1720100</v>
      </c>
      <c r="E408" s="3">
        <f t="shared" si="15"/>
        <v>0</v>
      </c>
      <c r="F408" s="3">
        <v>1720100</v>
      </c>
      <c r="G408" s="3">
        <v>1720100</v>
      </c>
      <c r="H408" s="27">
        <f t="shared" si="16"/>
        <v>0</v>
      </c>
      <c r="I408" s="3">
        <v>1720100</v>
      </c>
    </row>
    <row r="409" spans="1:9" ht="37.799999999999997" customHeight="1" x14ac:dyDescent="0.3">
      <c r="A409" s="7" t="s">
        <v>278</v>
      </c>
      <c r="B409" s="5" t="s">
        <v>279</v>
      </c>
      <c r="C409" s="5" t="s">
        <v>0</v>
      </c>
      <c r="D409" s="3">
        <f>D410+D413</f>
        <v>30636400</v>
      </c>
      <c r="E409" s="3">
        <f t="shared" si="15"/>
        <v>0</v>
      </c>
      <c r="F409" s="3">
        <f>F410+F413</f>
        <v>30636400</v>
      </c>
      <c r="G409" s="3">
        <f>G410+G413</f>
        <v>30636400</v>
      </c>
      <c r="H409" s="27">
        <f t="shared" si="16"/>
        <v>0</v>
      </c>
      <c r="I409" s="3">
        <f>I410+I413</f>
        <v>30636400</v>
      </c>
    </row>
    <row r="410" spans="1:9" ht="25.8" customHeight="1" x14ac:dyDescent="0.3">
      <c r="A410" s="7" t="s">
        <v>106</v>
      </c>
      <c r="B410" s="5" t="s">
        <v>279</v>
      </c>
      <c r="C410" s="5" t="s">
        <v>107</v>
      </c>
      <c r="D410" s="3">
        <f>D411+D412</f>
        <v>3746000</v>
      </c>
      <c r="E410" s="3">
        <f t="shared" si="15"/>
        <v>0</v>
      </c>
      <c r="F410" s="3">
        <f>F411+F412</f>
        <v>3746000</v>
      </c>
      <c r="G410" s="3">
        <f>G411+G412</f>
        <v>3746000</v>
      </c>
      <c r="H410" s="27">
        <f t="shared" si="16"/>
        <v>0</v>
      </c>
      <c r="I410" s="3">
        <f>I411+I412</f>
        <v>3746000</v>
      </c>
    </row>
    <row r="411" spans="1:9" ht="24.6" customHeight="1" x14ac:dyDescent="0.3">
      <c r="A411" s="7" t="s">
        <v>147</v>
      </c>
      <c r="B411" s="5" t="s">
        <v>279</v>
      </c>
      <c r="C411" s="5" t="s">
        <v>148</v>
      </c>
      <c r="D411" s="3">
        <v>170000</v>
      </c>
      <c r="E411" s="3">
        <f t="shared" si="15"/>
        <v>0</v>
      </c>
      <c r="F411" s="3">
        <v>170000</v>
      </c>
      <c r="G411" s="3">
        <v>170000</v>
      </c>
      <c r="H411" s="27">
        <f t="shared" si="16"/>
        <v>0</v>
      </c>
      <c r="I411" s="3">
        <v>170000</v>
      </c>
    </row>
    <row r="412" spans="1:9" ht="36" customHeight="1" x14ac:dyDescent="0.3">
      <c r="A412" s="7" t="s">
        <v>108</v>
      </c>
      <c r="B412" s="5" t="s">
        <v>279</v>
      </c>
      <c r="C412" s="5" t="s">
        <v>109</v>
      </c>
      <c r="D412" s="3">
        <v>3576000</v>
      </c>
      <c r="E412" s="3">
        <f t="shared" si="15"/>
        <v>0</v>
      </c>
      <c r="F412" s="3">
        <v>3576000</v>
      </c>
      <c r="G412" s="3">
        <v>3576000</v>
      </c>
      <c r="H412" s="27">
        <f t="shared" si="16"/>
        <v>0</v>
      </c>
      <c r="I412" s="3">
        <v>3576000</v>
      </c>
    </row>
    <row r="413" spans="1:9" ht="19.2" customHeight="1" x14ac:dyDescent="0.3">
      <c r="A413" s="7" t="s">
        <v>27</v>
      </c>
      <c r="B413" s="5" t="s">
        <v>279</v>
      </c>
      <c r="C413" s="5" t="s">
        <v>28</v>
      </c>
      <c r="D413" s="3">
        <f>D414+D415</f>
        <v>26890400</v>
      </c>
      <c r="E413" s="3">
        <f t="shared" si="15"/>
        <v>0</v>
      </c>
      <c r="F413" s="3">
        <f>F414+F415</f>
        <v>26890400</v>
      </c>
      <c r="G413" s="3">
        <f>G414+G415</f>
        <v>26890400</v>
      </c>
      <c r="H413" s="27">
        <f t="shared" si="16"/>
        <v>0</v>
      </c>
      <c r="I413" s="3">
        <f>I414+I415</f>
        <v>26890400</v>
      </c>
    </row>
    <row r="414" spans="1:9" ht="51" customHeight="1" x14ac:dyDescent="0.3">
      <c r="A414" s="7" t="s">
        <v>65</v>
      </c>
      <c r="B414" s="5" t="s">
        <v>279</v>
      </c>
      <c r="C414" s="5" t="s">
        <v>66</v>
      </c>
      <c r="D414" s="3">
        <v>1301600</v>
      </c>
      <c r="E414" s="3">
        <f t="shared" si="15"/>
        <v>0</v>
      </c>
      <c r="F414" s="3">
        <v>1301600</v>
      </c>
      <c r="G414" s="3">
        <v>1301600</v>
      </c>
      <c r="H414" s="27">
        <f t="shared" si="16"/>
        <v>0</v>
      </c>
      <c r="I414" s="3">
        <v>1301600</v>
      </c>
    </row>
    <row r="415" spans="1:9" ht="21" customHeight="1" x14ac:dyDescent="0.3">
      <c r="A415" s="7" t="s">
        <v>29</v>
      </c>
      <c r="B415" s="5" t="s">
        <v>279</v>
      </c>
      <c r="C415" s="5" t="s">
        <v>30</v>
      </c>
      <c r="D415" s="3">
        <v>25588800</v>
      </c>
      <c r="E415" s="3">
        <f t="shared" si="15"/>
        <v>0</v>
      </c>
      <c r="F415" s="3">
        <v>25588800</v>
      </c>
      <c r="G415" s="3">
        <v>25588800</v>
      </c>
      <c r="H415" s="27">
        <f t="shared" si="16"/>
        <v>0</v>
      </c>
      <c r="I415" s="3">
        <v>25588800</v>
      </c>
    </row>
    <row r="416" spans="1:9" ht="43.35" customHeight="1" x14ac:dyDescent="0.3">
      <c r="A416" s="7" t="s">
        <v>280</v>
      </c>
      <c r="B416" s="5" t="s">
        <v>281</v>
      </c>
      <c r="C416" s="5" t="s">
        <v>0</v>
      </c>
      <c r="D416" s="3">
        <f>D417</f>
        <v>329200</v>
      </c>
      <c r="E416" s="3">
        <f t="shared" si="15"/>
        <v>0</v>
      </c>
      <c r="F416" s="3">
        <f>F417</f>
        <v>329200</v>
      </c>
      <c r="G416" s="3">
        <f>G417</f>
        <v>329200</v>
      </c>
      <c r="H416" s="27">
        <f t="shared" si="16"/>
        <v>0</v>
      </c>
      <c r="I416" s="3">
        <f>I417</f>
        <v>329200</v>
      </c>
    </row>
    <row r="417" spans="1:9" ht="19.2" customHeight="1" x14ac:dyDescent="0.3">
      <c r="A417" s="7" t="s">
        <v>27</v>
      </c>
      <c r="B417" s="5" t="s">
        <v>281</v>
      </c>
      <c r="C417" s="5" t="s">
        <v>28</v>
      </c>
      <c r="D417" s="3">
        <f>D418</f>
        <v>329200</v>
      </c>
      <c r="E417" s="3">
        <f t="shared" si="15"/>
        <v>0</v>
      </c>
      <c r="F417" s="3">
        <f>F418</f>
        <v>329200</v>
      </c>
      <c r="G417" s="3">
        <v>329200</v>
      </c>
      <c r="H417" s="27">
        <f t="shared" si="16"/>
        <v>0</v>
      </c>
      <c r="I417" s="3">
        <v>329200</v>
      </c>
    </row>
    <row r="418" spans="1:9" ht="51" customHeight="1" x14ac:dyDescent="0.3">
      <c r="A418" s="7" t="s">
        <v>65</v>
      </c>
      <c r="B418" s="5" t="s">
        <v>281</v>
      </c>
      <c r="C418" s="5" t="s">
        <v>66</v>
      </c>
      <c r="D418" s="3">
        <v>329200</v>
      </c>
      <c r="E418" s="3">
        <f t="shared" si="15"/>
        <v>0</v>
      </c>
      <c r="F418" s="3">
        <v>329200</v>
      </c>
      <c r="G418" s="3">
        <v>329200</v>
      </c>
      <c r="H418" s="27">
        <f t="shared" si="16"/>
        <v>0</v>
      </c>
      <c r="I418" s="3">
        <v>329200</v>
      </c>
    </row>
    <row r="419" spans="1:9" ht="28.95" customHeight="1" x14ac:dyDescent="0.3">
      <c r="A419" s="7" t="s">
        <v>282</v>
      </c>
      <c r="B419" s="5" t="s">
        <v>283</v>
      </c>
      <c r="C419" s="5" t="s">
        <v>0</v>
      </c>
      <c r="D419" s="3">
        <f>D420+D423</f>
        <v>139854400</v>
      </c>
      <c r="E419" s="3">
        <f t="shared" si="15"/>
        <v>0</v>
      </c>
      <c r="F419" s="3">
        <f>F420+F423</f>
        <v>139854400</v>
      </c>
      <c r="G419" s="3">
        <f>G420+G423</f>
        <v>129301000</v>
      </c>
      <c r="H419" s="27">
        <f t="shared" si="16"/>
        <v>0</v>
      </c>
      <c r="I419" s="3">
        <f>I420+I423</f>
        <v>129301000</v>
      </c>
    </row>
    <row r="420" spans="1:9" ht="25.8" customHeight="1" x14ac:dyDescent="0.3">
      <c r="A420" s="7" t="s">
        <v>106</v>
      </c>
      <c r="B420" s="5" t="s">
        <v>283</v>
      </c>
      <c r="C420" s="5" t="s">
        <v>107</v>
      </c>
      <c r="D420" s="3">
        <f>D421+D422</f>
        <v>131437900</v>
      </c>
      <c r="E420" s="3">
        <f t="shared" si="15"/>
        <v>0</v>
      </c>
      <c r="F420" s="3">
        <f>F421+F422</f>
        <v>131437900</v>
      </c>
      <c r="G420" s="3">
        <f>G421+G422</f>
        <v>120884500</v>
      </c>
      <c r="H420" s="27">
        <f t="shared" si="16"/>
        <v>0</v>
      </c>
      <c r="I420" s="3">
        <f>I421+I422</f>
        <v>120884500</v>
      </c>
    </row>
    <row r="421" spans="1:9" ht="24.6" customHeight="1" x14ac:dyDescent="0.3">
      <c r="A421" s="7" t="s">
        <v>147</v>
      </c>
      <c r="B421" s="5" t="s">
        <v>283</v>
      </c>
      <c r="C421" s="5" t="s">
        <v>148</v>
      </c>
      <c r="D421" s="3">
        <v>124721200</v>
      </c>
      <c r="E421" s="3">
        <f t="shared" si="15"/>
        <v>0</v>
      </c>
      <c r="F421" s="3">
        <v>124721200</v>
      </c>
      <c r="G421" s="3">
        <v>114167800</v>
      </c>
      <c r="H421" s="27">
        <f t="shared" si="16"/>
        <v>0</v>
      </c>
      <c r="I421" s="3">
        <v>114167800</v>
      </c>
    </row>
    <row r="422" spans="1:9" ht="21.6" customHeight="1" x14ac:dyDescent="0.3">
      <c r="A422" s="7" t="s">
        <v>110</v>
      </c>
      <c r="B422" s="5" t="s">
        <v>283</v>
      </c>
      <c r="C422" s="5" t="s">
        <v>111</v>
      </c>
      <c r="D422" s="3">
        <v>6716700</v>
      </c>
      <c r="E422" s="3">
        <f t="shared" si="15"/>
        <v>0</v>
      </c>
      <c r="F422" s="3">
        <v>6716700</v>
      </c>
      <c r="G422" s="3">
        <v>6716700</v>
      </c>
      <c r="H422" s="27">
        <f t="shared" si="16"/>
        <v>0</v>
      </c>
      <c r="I422" s="3">
        <v>6716700</v>
      </c>
    </row>
    <row r="423" spans="1:9" ht="21.6" customHeight="1" x14ac:dyDescent="0.3">
      <c r="A423" s="7" t="s">
        <v>127</v>
      </c>
      <c r="B423" s="5" t="s">
        <v>283</v>
      </c>
      <c r="C423" s="5" t="s">
        <v>128</v>
      </c>
      <c r="D423" s="3">
        <f>D424</f>
        <v>8416500</v>
      </c>
      <c r="E423" s="3">
        <f t="shared" si="15"/>
        <v>0</v>
      </c>
      <c r="F423" s="3">
        <f>F424</f>
        <v>8416500</v>
      </c>
      <c r="G423" s="3">
        <f>G424</f>
        <v>8416500</v>
      </c>
      <c r="H423" s="27">
        <f t="shared" si="16"/>
        <v>0</v>
      </c>
      <c r="I423" s="3">
        <f>I424</f>
        <v>8416500</v>
      </c>
    </row>
    <row r="424" spans="1:9" ht="36" customHeight="1" x14ac:dyDescent="0.3">
      <c r="A424" s="7" t="s">
        <v>284</v>
      </c>
      <c r="B424" s="5" t="s">
        <v>283</v>
      </c>
      <c r="C424" s="5" t="s">
        <v>285</v>
      </c>
      <c r="D424" s="3">
        <v>8416500</v>
      </c>
      <c r="E424" s="3">
        <f t="shared" si="15"/>
        <v>0</v>
      </c>
      <c r="F424" s="3">
        <v>8416500</v>
      </c>
      <c r="G424" s="3">
        <v>8416500</v>
      </c>
      <c r="H424" s="27">
        <f t="shared" si="16"/>
        <v>0</v>
      </c>
      <c r="I424" s="3">
        <v>8416500</v>
      </c>
    </row>
    <row r="425" spans="1:9" ht="49.8" customHeight="1" x14ac:dyDescent="0.3">
      <c r="A425" s="6" t="s">
        <v>286</v>
      </c>
      <c r="B425" s="4" t="s">
        <v>287</v>
      </c>
      <c r="C425" s="5" t="s">
        <v>0</v>
      </c>
      <c r="D425" s="2">
        <f>D426+D433+D440+D444+D448+D452</f>
        <v>294686900</v>
      </c>
      <c r="E425" s="2">
        <f t="shared" si="15"/>
        <v>0</v>
      </c>
      <c r="F425" s="2">
        <f>F426+F433+F440+F444+F448+F452</f>
        <v>294686900</v>
      </c>
      <c r="G425" s="2">
        <f>G426+G433+G440+G444+G448+G452</f>
        <v>294686900</v>
      </c>
      <c r="H425" s="27">
        <f t="shared" si="16"/>
        <v>0</v>
      </c>
      <c r="I425" s="2">
        <f>I426+I433+I440+I444+I448+I452</f>
        <v>294686900</v>
      </c>
    </row>
    <row r="426" spans="1:9" ht="43.35" customHeight="1" x14ac:dyDescent="0.3">
      <c r="A426" s="7" t="s">
        <v>37</v>
      </c>
      <c r="B426" s="5" t="s">
        <v>288</v>
      </c>
      <c r="C426" s="5" t="s">
        <v>0</v>
      </c>
      <c r="D426" s="3">
        <f>D427+D429+D431</f>
        <v>200496400</v>
      </c>
      <c r="E426" s="3">
        <f t="shared" si="15"/>
        <v>0</v>
      </c>
      <c r="F426" s="3">
        <f>F427+F429+F431</f>
        <v>200496400</v>
      </c>
      <c r="G426" s="3">
        <f>G427+G429+G431</f>
        <v>200496400</v>
      </c>
      <c r="H426" s="27">
        <f t="shared" si="16"/>
        <v>0</v>
      </c>
      <c r="I426" s="3">
        <f>I427+I429+I431</f>
        <v>200496400</v>
      </c>
    </row>
    <row r="427" spans="1:9" ht="68.400000000000006" customHeight="1" x14ac:dyDescent="0.3">
      <c r="A427" s="7" t="s">
        <v>39</v>
      </c>
      <c r="B427" s="5" t="s">
        <v>288</v>
      </c>
      <c r="C427" s="5" t="s">
        <v>40</v>
      </c>
      <c r="D427" s="3">
        <f>D428</f>
        <v>175645932</v>
      </c>
      <c r="E427" s="3">
        <f t="shared" si="15"/>
        <v>0</v>
      </c>
      <c r="F427" s="3">
        <f>F428</f>
        <v>175645932</v>
      </c>
      <c r="G427" s="3">
        <f>G428</f>
        <v>175645932</v>
      </c>
      <c r="H427" s="27">
        <f t="shared" si="16"/>
        <v>0</v>
      </c>
      <c r="I427" s="3">
        <f>I428</f>
        <v>175645932</v>
      </c>
    </row>
    <row r="428" spans="1:9" ht="25.2" customHeight="1" x14ac:dyDescent="0.3">
      <c r="A428" s="7" t="s">
        <v>41</v>
      </c>
      <c r="B428" s="5" t="s">
        <v>288</v>
      </c>
      <c r="C428" s="5" t="s">
        <v>42</v>
      </c>
      <c r="D428" s="3">
        <v>175645932</v>
      </c>
      <c r="E428" s="3">
        <f t="shared" si="15"/>
        <v>0</v>
      </c>
      <c r="F428" s="3">
        <v>175645932</v>
      </c>
      <c r="G428" s="3">
        <v>175645932</v>
      </c>
      <c r="H428" s="27">
        <f t="shared" si="16"/>
        <v>0</v>
      </c>
      <c r="I428" s="3">
        <v>175645932</v>
      </c>
    </row>
    <row r="429" spans="1:9" ht="36" customHeight="1" x14ac:dyDescent="0.3">
      <c r="A429" s="7" t="s">
        <v>43</v>
      </c>
      <c r="B429" s="5" t="s">
        <v>288</v>
      </c>
      <c r="C429" s="5" t="s">
        <v>44</v>
      </c>
      <c r="D429" s="3">
        <f>D430</f>
        <v>24842468</v>
      </c>
      <c r="E429" s="3">
        <f t="shared" si="15"/>
        <v>0</v>
      </c>
      <c r="F429" s="3">
        <f>F430</f>
        <v>24842468</v>
      </c>
      <c r="G429" s="3">
        <f>G430</f>
        <v>24842468</v>
      </c>
      <c r="H429" s="27">
        <f t="shared" si="16"/>
        <v>0</v>
      </c>
      <c r="I429" s="3">
        <f>I430</f>
        <v>24842468</v>
      </c>
    </row>
    <row r="430" spans="1:9" ht="40.200000000000003" customHeight="1" x14ac:dyDescent="0.3">
      <c r="A430" s="7" t="s">
        <v>45</v>
      </c>
      <c r="B430" s="5" t="s">
        <v>288</v>
      </c>
      <c r="C430" s="5" t="s">
        <v>46</v>
      </c>
      <c r="D430" s="3">
        <v>24842468</v>
      </c>
      <c r="E430" s="3">
        <f t="shared" si="15"/>
        <v>0</v>
      </c>
      <c r="F430" s="3">
        <v>24842468</v>
      </c>
      <c r="G430" s="3">
        <v>24842468</v>
      </c>
      <c r="H430" s="27">
        <f t="shared" si="16"/>
        <v>0</v>
      </c>
      <c r="I430" s="3">
        <v>24842468</v>
      </c>
    </row>
    <row r="431" spans="1:9" ht="19.2" customHeight="1" x14ac:dyDescent="0.3">
      <c r="A431" s="7" t="s">
        <v>27</v>
      </c>
      <c r="B431" s="5" t="s">
        <v>288</v>
      </c>
      <c r="C431" s="5" t="s">
        <v>28</v>
      </c>
      <c r="D431" s="3">
        <f>D432</f>
        <v>8000</v>
      </c>
      <c r="E431" s="3">
        <f t="shared" si="15"/>
        <v>0</v>
      </c>
      <c r="F431" s="3">
        <f>F432</f>
        <v>8000</v>
      </c>
      <c r="G431" s="3">
        <f>G432</f>
        <v>8000</v>
      </c>
      <c r="H431" s="27">
        <f t="shared" si="16"/>
        <v>0</v>
      </c>
      <c r="I431" s="3">
        <f>I432</f>
        <v>8000</v>
      </c>
    </row>
    <row r="432" spans="1:9" ht="18.600000000000001" customHeight="1" x14ac:dyDescent="0.3">
      <c r="A432" s="7" t="s">
        <v>47</v>
      </c>
      <c r="B432" s="5" t="s">
        <v>288</v>
      </c>
      <c r="C432" s="5" t="s">
        <v>48</v>
      </c>
      <c r="D432" s="3">
        <v>8000</v>
      </c>
      <c r="E432" s="3">
        <f t="shared" si="15"/>
        <v>0</v>
      </c>
      <c r="F432" s="3">
        <v>8000</v>
      </c>
      <c r="G432" s="3">
        <v>8000</v>
      </c>
      <c r="H432" s="27">
        <f t="shared" si="16"/>
        <v>0</v>
      </c>
      <c r="I432" s="3">
        <v>8000</v>
      </c>
    </row>
    <row r="433" spans="1:9" ht="58.2" customHeight="1" x14ac:dyDescent="0.3">
      <c r="A433" s="7" t="s">
        <v>835</v>
      </c>
      <c r="B433" s="5" t="s">
        <v>289</v>
      </c>
      <c r="C433" s="5" t="s">
        <v>0</v>
      </c>
      <c r="D433" s="3">
        <f>D434+D436+D438</f>
        <v>64416500</v>
      </c>
      <c r="E433" s="3">
        <f t="shared" si="15"/>
        <v>0</v>
      </c>
      <c r="F433" s="3">
        <f>F434+F436+F438</f>
        <v>64416500</v>
      </c>
      <c r="G433" s="3">
        <f>G434+G436+G438</f>
        <v>64416500</v>
      </c>
      <c r="H433" s="27">
        <f t="shared" si="16"/>
        <v>0</v>
      </c>
      <c r="I433" s="3">
        <f>I434+I436+I438</f>
        <v>64416500</v>
      </c>
    </row>
    <row r="434" spans="1:9" ht="68.400000000000006" customHeight="1" x14ac:dyDescent="0.3">
      <c r="A434" s="7" t="s">
        <v>39</v>
      </c>
      <c r="B434" s="5" t="s">
        <v>289</v>
      </c>
      <c r="C434" s="5" t="s">
        <v>40</v>
      </c>
      <c r="D434" s="3">
        <f>D435</f>
        <v>57170000</v>
      </c>
      <c r="E434" s="3">
        <f t="shared" si="15"/>
        <v>0</v>
      </c>
      <c r="F434" s="3">
        <f>F435</f>
        <v>57170000</v>
      </c>
      <c r="G434" s="3">
        <f>G435</f>
        <v>57170000</v>
      </c>
      <c r="H434" s="27">
        <f t="shared" si="16"/>
        <v>0</v>
      </c>
      <c r="I434" s="3">
        <f>I435</f>
        <v>57170000</v>
      </c>
    </row>
    <row r="435" spans="1:9" ht="34.200000000000003" customHeight="1" x14ac:dyDescent="0.3">
      <c r="A435" s="7" t="s">
        <v>99</v>
      </c>
      <c r="B435" s="5" t="s">
        <v>289</v>
      </c>
      <c r="C435" s="5" t="s">
        <v>100</v>
      </c>
      <c r="D435" s="3">
        <v>57170000</v>
      </c>
      <c r="E435" s="3">
        <f t="shared" si="15"/>
        <v>0</v>
      </c>
      <c r="F435" s="3">
        <v>57170000</v>
      </c>
      <c r="G435" s="3">
        <v>57170000</v>
      </c>
      <c r="H435" s="27">
        <f t="shared" si="16"/>
        <v>0</v>
      </c>
      <c r="I435" s="3">
        <v>57170000</v>
      </c>
    </row>
    <row r="436" spans="1:9" ht="36" customHeight="1" x14ac:dyDescent="0.3">
      <c r="A436" s="7" t="s">
        <v>43</v>
      </c>
      <c r="B436" s="5" t="s">
        <v>289</v>
      </c>
      <c r="C436" s="5" t="s">
        <v>44</v>
      </c>
      <c r="D436" s="3">
        <f>D437</f>
        <v>7227673</v>
      </c>
      <c r="E436" s="3">
        <f t="shared" si="15"/>
        <v>0</v>
      </c>
      <c r="F436" s="3">
        <f>F437</f>
        <v>7227673</v>
      </c>
      <c r="G436" s="3">
        <f>G437</f>
        <v>7227673</v>
      </c>
      <c r="H436" s="27">
        <f t="shared" si="16"/>
        <v>0</v>
      </c>
      <c r="I436" s="3">
        <f>I437</f>
        <v>7227673</v>
      </c>
    </row>
    <row r="437" spans="1:9" ht="40.200000000000003" customHeight="1" x14ac:dyDescent="0.3">
      <c r="A437" s="7" t="s">
        <v>45</v>
      </c>
      <c r="B437" s="5" t="s">
        <v>289</v>
      </c>
      <c r="C437" s="5" t="s">
        <v>46</v>
      </c>
      <c r="D437" s="3">
        <v>7227673</v>
      </c>
      <c r="E437" s="3">
        <f t="shared" si="15"/>
        <v>0</v>
      </c>
      <c r="F437" s="3">
        <v>7227673</v>
      </c>
      <c r="G437" s="3">
        <v>7227673</v>
      </c>
      <c r="H437" s="27">
        <f t="shared" si="16"/>
        <v>0</v>
      </c>
      <c r="I437" s="3">
        <v>7227673</v>
      </c>
    </row>
    <row r="438" spans="1:9" ht="19.2" customHeight="1" x14ac:dyDescent="0.3">
      <c r="A438" s="7" t="s">
        <v>27</v>
      </c>
      <c r="B438" s="5" t="s">
        <v>289</v>
      </c>
      <c r="C438" s="5" t="s">
        <v>28</v>
      </c>
      <c r="D438" s="3">
        <f>D439</f>
        <v>18827</v>
      </c>
      <c r="E438" s="3">
        <f t="shared" si="15"/>
        <v>0</v>
      </c>
      <c r="F438" s="3">
        <f>F439</f>
        <v>18827</v>
      </c>
      <c r="G438" s="3">
        <f>G439</f>
        <v>18827</v>
      </c>
      <c r="H438" s="27">
        <f t="shared" si="16"/>
        <v>0</v>
      </c>
      <c r="I438" s="3">
        <f>I439</f>
        <v>18827</v>
      </c>
    </row>
    <row r="439" spans="1:9" ht="18.600000000000001" customHeight="1" x14ac:dyDescent="0.3">
      <c r="A439" s="7" t="s">
        <v>47</v>
      </c>
      <c r="B439" s="5" t="s">
        <v>289</v>
      </c>
      <c r="C439" s="5" t="s">
        <v>48</v>
      </c>
      <c r="D439" s="3">
        <v>18827</v>
      </c>
      <c r="E439" s="3">
        <f t="shared" si="15"/>
        <v>0</v>
      </c>
      <c r="F439" s="3">
        <v>18827</v>
      </c>
      <c r="G439" s="3">
        <v>18827</v>
      </c>
      <c r="H439" s="27">
        <f t="shared" si="16"/>
        <v>0</v>
      </c>
      <c r="I439" s="3">
        <v>18827</v>
      </c>
    </row>
    <row r="440" spans="1:9" ht="43.35" customHeight="1" x14ac:dyDescent="0.3">
      <c r="A440" s="7" t="s">
        <v>290</v>
      </c>
      <c r="B440" s="5" t="s">
        <v>291</v>
      </c>
      <c r="C440" s="5" t="s">
        <v>0</v>
      </c>
      <c r="D440" s="3">
        <f t="shared" ref="D440:I442" si="17">D441</f>
        <v>5000000</v>
      </c>
      <c r="E440" s="3">
        <f t="shared" si="15"/>
        <v>0</v>
      </c>
      <c r="F440" s="3">
        <f t="shared" si="17"/>
        <v>5000000</v>
      </c>
      <c r="G440" s="3">
        <f t="shared" si="17"/>
        <v>5000000</v>
      </c>
      <c r="H440" s="27">
        <f t="shared" si="16"/>
        <v>0</v>
      </c>
      <c r="I440" s="3">
        <f t="shared" si="17"/>
        <v>5000000</v>
      </c>
    </row>
    <row r="441" spans="1:9" ht="34.200000000000003" customHeight="1" x14ac:dyDescent="0.3">
      <c r="A441" s="7" t="s">
        <v>292</v>
      </c>
      <c r="B441" s="5" t="s">
        <v>293</v>
      </c>
      <c r="C441" s="5" t="s">
        <v>0</v>
      </c>
      <c r="D441" s="3">
        <f t="shared" si="17"/>
        <v>5000000</v>
      </c>
      <c r="E441" s="3">
        <f t="shared" si="15"/>
        <v>0</v>
      </c>
      <c r="F441" s="3">
        <f t="shared" si="17"/>
        <v>5000000</v>
      </c>
      <c r="G441" s="3">
        <f t="shared" si="17"/>
        <v>5000000</v>
      </c>
      <c r="H441" s="27">
        <f t="shared" si="16"/>
        <v>0</v>
      </c>
      <c r="I441" s="3">
        <f t="shared" si="17"/>
        <v>5000000</v>
      </c>
    </row>
    <row r="442" spans="1:9" ht="36" customHeight="1" x14ac:dyDescent="0.3">
      <c r="A442" s="7" t="s">
        <v>43</v>
      </c>
      <c r="B442" s="5" t="s">
        <v>293</v>
      </c>
      <c r="C442" s="5" t="s">
        <v>44</v>
      </c>
      <c r="D442" s="3">
        <f t="shared" si="17"/>
        <v>5000000</v>
      </c>
      <c r="E442" s="3">
        <f t="shared" si="15"/>
        <v>0</v>
      </c>
      <c r="F442" s="3">
        <f t="shared" si="17"/>
        <v>5000000</v>
      </c>
      <c r="G442" s="3">
        <f t="shared" si="17"/>
        <v>5000000</v>
      </c>
      <c r="H442" s="27">
        <f t="shared" si="16"/>
        <v>0</v>
      </c>
      <c r="I442" s="3">
        <f t="shared" si="17"/>
        <v>5000000</v>
      </c>
    </row>
    <row r="443" spans="1:9" ht="40.200000000000003" customHeight="1" x14ac:dyDescent="0.3">
      <c r="A443" s="7" t="s">
        <v>45</v>
      </c>
      <c r="B443" s="5" t="s">
        <v>293</v>
      </c>
      <c r="C443" s="5" t="s">
        <v>46</v>
      </c>
      <c r="D443" s="3">
        <v>5000000</v>
      </c>
      <c r="E443" s="3">
        <f t="shared" si="15"/>
        <v>0</v>
      </c>
      <c r="F443" s="3">
        <v>5000000</v>
      </c>
      <c r="G443" s="3">
        <v>5000000</v>
      </c>
      <c r="H443" s="27">
        <f t="shared" si="16"/>
        <v>0</v>
      </c>
      <c r="I443" s="3">
        <v>5000000</v>
      </c>
    </row>
    <row r="444" spans="1:9" ht="43.35" customHeight="1" x14ac:dyDescent="0.3">
      <c r="A444" s="7" t="s">
        <v>294</v>
      </c>
      <c r="B444" s="5" t="s">
        <v>295</v>
      </c>
      <c r="C444" s="5" t="s">
        <v>0</v>
      </c>
      <c r="D444" s="3">
        <f t="shared" ref="D444:I446" si="18">D445</f>
        <v>1704500</v>
      </c>
      <c r="E444" s="3">
        <f t="shared" si="15"/>
        <v>0</v>
      </c>
      <c r="F444" s="3">
        <f t="shared" si="18"/>
        <v>1704500</v>
      </c>
      <c r="G444" s="3">
        <f t="shared" si="18"/>
        <v>1704500</v>
      </c>
      <c r="H444" s="27">
        <f t="shared" si="16"/>
        <v>0</v>
      </c>
      <c r="I444" s="3">
        <f t="shared" si="18"/>
        <v>1704500</v>
      </c>
    </row>
    <row r="445" spans="1:9" ht="57.75" customHeight="1" x14ac:dyDescent="0.3">
      <c r="A445" s="7" t="s">
        <v>296</v>
      </c>
      <c r="B445" s="5" t="s">
        <v>297</v>
      </c>
      <c r="C445" s="5" t="s">
        <v>0</v>
      </c>
      <c r="D445" s="3">
        <f t="shared" si="18"/>
        <v>1704500</v>
      </c>
      <c r="E445" s="3">
        <f t="shared" si="15"/>
        <v>0</v>
      </c>
      <c r="F445" s="3">
        <f t="shared" si="18"/>
        <v>1704500</v>
      </c>
      <c r="G445" s="3">
        <f t="shared" si="18"/>
        <v>1704500</v>
      </c>
      <c r="H445" s="27">
        <f t="shared" si="16"/>
        <v>0</v>
      </c>
      <c r="I445" s="3">
        <f t="shared" si="18"/>
        <v>1704500</v>
      </c>
    </row>
    <row r="446" spans="1:9" ht="36" customHeight="1" x14ac:dyDescent="0.3">
      <c r="A446" s="7" t="s">
        <v>43</v>
      </c>
      <c r="B446" s="5" t="s">
        <v>297</v>
      </c>
      <c r="C446" s="5" t="s">
        <v>44</v>
      </c>
      <c r="D446" s="3">
        <f t="shared" si="18"/>
        <v>1704500</v>
      </c>
      <c r="E446" s="3">
        <f t="shared" si="15"/>
        <v>0</v>
      </c>
      <c r="F446" s="3">
        <f t="shared" si="18"/>
        <v>1704500</v>
      </c>
      <c r="G446" s="3">
        <f t="shared" si="18"/>
        <v>1704500</v>
      </c>
      <c r="H446" s="27">
        <f t="shared" si="16"/>
        <v>0</v>
      </c>
      <c r="I446" s="3">
        <f t="shared" si="18"/>
        <v>1704500</v>
      </c>
    </row>
    <row r="447" spans="1:9" ht="40.200000000000003" customHeight="1" x14ac:dyDescent="0.3">
      <c r="A447" s="7" t="s">
        <v>45</v>
      </c>
      <c r="B447" s="5" t="s">
        <v>297</v>
      </c>
      <c r="C447" s="5" t="s">
        <v>46</v>
      </c>
      <c r="D447" s="3">
        <v>1704500</v>
      </c>
      <c r="E447" s="3">
        <f t="shared" si="15"/>
        <v>0</v>
      </c>
      <c r="F447" s="3">
        <v>1704500</v>
      </c>
      <c r="G447" s="3">
        <v>1704500</v>
      </c>
      <c r="H447" s="27">
        <f t="shared" si="16"/>
        <v>0</v>
      </c>
      <c r="I447" s="3">
        <v>1704500</v>
      </c>
    </row>
    <row r="448" spans="1:9" ht="23.4" customHeight="1" x14ac:dyDescent="0.3">
      <c r="A448" s="7" t="s">
        <v>298</v>
      </c>
      <c r="B448" s="5" t="s">
        <v>299</v>
      </c>
      <c r="C448" s="5" t="s">
        <v>0</v>
      </c>
      <c r="D448" s="3">
        <f t="shared" ref="D448:I450" si="19">D449</f>
        <v>2795500</v>
      </c>
      <c r="E448" s="3">
        <f t="shared" si="15"/>
        <v>0</v>
      </c>
      <c r="F448" s="3">
        <f t="shared" si="19"/>
        <v>2795500</v>
      </c>
      <c r="G448" s="3">
        <f t="shared" si="19"/>
        <v>2795500</v>
      </c>
      <c r="H448" s="27">
        <f t="shared" si="16"/>
        <v>0</v>
      </c>
      <c r="I448" s="3">
        <f t="shared" si="19"/>
        <v>2795500</v>
      </c>
    </row>
    <row r="449" spans="1:9" ht="28.95" customHeight="1" x14ac:dyDescent="0.3">
      <c r="A449" s="7" t="s">
        <v>300</v>
      </c>
      <c r="B449" s="5" t="s">
        <v>301</v>
      </c>
      <c r="C449" s="5" t="s">
        <v>0</v>
      </c>
      <c r="D449" s="3">
        <f t="shared" si="19"/>
        <v>2795500</v>
      </c>
      <c r="E449" s="3">
        <f t="shared" si="15"/>
        <v>0</v>
      </c>
      <c r="F449" s="3">
        <f t="shared" si="19"/>
        <v>2795500</v>
      </c>
      <c r="G449" s="3">
        <f t="shared" si="19"/>
        <v>2795500</v>
      </c>
      <c r="H449" s="27">
        <f t="shared" si="16"/>
        <v>0</v>
      </c>
      <c r="I449" s="3">
        <f t="shared" si="19"/>
        <v>2795500</v>
      </c>
    </row>
    <row r="450" spans="1:9" ht="36" customHeight="1" x14ac:dyDescent="0.3">
      <c r="A450" s="7" t="s">
        <v>43</v>
      </c>
      <c r="B450" s="5" t="s">
        <v>301</v>
      </c>
      <c r="C450" s="5" t="s">
        <v>44</v>
      </c>
      <c r="D450" s="3">
        <f t="shared" si="19"/>
        <v>2795500</v>
      </c>
      <c r="E450" s="3">
        <f t="shared" si="15"/>
        <v>0</v>
      </c>
      <c r="F450" s="3">
        <f t="shared" si="19"/>
        <v>2795500</v>
      </c>
      <c r="G450" s="3">
        <f t="shared" si="19"/>
        <v>2795500</v>
      </c>
      <c r="H450" s="27">
        <f t="shared" si="16"/>
        <v>0</v>
      </c>
      <c r="I450" s="3">
        <f t="shared" si="19"/>
        <v>2795500</v>
      </c>
    </row>
    <row r="451" spans="1:9" ht="40.200000000000003" customHeight="1" x14ac:dyDescent="0.3">
      <c r="A451" s="7" t="s">
        <v>45</v>
      </c>
      <c r="B451" s="5" t="s">
        <v>301</v>
      </c>
      <c r="C451" s="5" t="s">
        <v>46</v>
      </c>
      <c r="D451" s="3">
        <v>2795500</v>
      </c>
      <c r="E451" s="3">
        <f t="shared" si="15"/>
        <v>0</v>
      </c>
      <c r="F451" s="3">
        <v>2795500</v>
      </c>
      <c r="G451" s="3">
        <v>2795500</v>
      </c>
      <c r="H451" s="27">
        <f t="shared" si="16"/>
        <v>0</v>
      </c>
      <c r="I451" s="3">
        <v>2795500</v>
      </c>
    </row>
    <row r="452" spans="1:9" ht="43.35" customHeight="1" x14ac:dyDescent="0.3">
      <c r="A452" s="7" t="s">
        <v>302</v>
      </c>
      <c r="B452" s="5" t="s">
        <v>303</v>
      </c>
      <c r="C452" s="5" t="s">
        <v>0</v>
      </c>
      <c r="D452" s="3">
        <f t="shared" ref="D452:I454" si="20">D453</f>
        <v>20274000</v>
      </c>
      <c r="E452" s="3">
        <f t="shared" si="15"/>
        <v>0</v>
      </c>
      <c r="F452" s="3">
        <f t="shared" si="20"/>
        <v>20274000</v>
      </c>
      <c r="G452" s="3">
        <f t="shared" si="20"/>
        <v>20274000</v>
      </c>
      <c r="H452" s="27">
        <f t="shared" si="16"/>
        <v>0</v>
      </c>
      <c r="I452" s="3">
        <f t="shared" si="20"/>
        <v>20274000</v>
      </c>
    </row>
    <row r="453" spans="1:9" ht="43.2" customHeight="1" x14ac:dyDescent="0.3">
      <c r="A453" s="7" t="s">
        <v>256</v>
      </c>
      <c r="B453" s="5" t="s">
        <v>304</v>
      </c>
      <c r="C453" s="5" t="s">
        <v>0</v>
      </c>
      <c r="D453" s="3">
        <f t="shared" si="20"/>
        <v>20274000</v>
      </c>
      <c r="E453" s="3">
        <f t="shared" si="15"/>
        <v>0</v>
      </c>
      <c r="F453" s="3">
        <f t="shared" si="20"/>
        <v>20274000</v>
      </c>
      <c r="G453" s="3">
        <f t="shared" si="20"/>
        <v>20274000</v>
      </c>
      <c r="H453" s="27">
        <f t="shared" si="16"/>
        <v>0</v>
      </c>
      <c r="I453" s="3">
        <f t="shared" si="20"/>
        <v>20274000</v>
      </c>
    </row>
    <row r="454" spans="1:9" ht="36" customHeight="1" x14ac:dyDescent="0.3">
      <c r="A454" s="7" t="s">
        <v>258</v>
      </c>
      <c r="B454" s="5" t="s">
        <v>304</v>
      </c>
      <c r="C454" s="5" t="s">
        <v>259</v>
      </c>
      <c r="D454" s="3">
        <f t="shared" si="20"/>
        <v>20274000</v>
      </c>
      <c r="E454" s="3">
        <f t="shared" si="15"/>
        <v>0</v>
      </c>
      <c r="F454" s="3">
        <f t="shared" si="20"/>
        <v>20274000</v>
      </c>
      <c r="G454" s="3">
        <f t="shared" si="20"/>
        <v>20274000</v>
      </c>
      <c r="H454" s="27">
        <f t="shared" si="16"/>
        <v>0</v>
      </c>
      <c r="I454" s="3">
        <f t="shared" si="20"/>
        <v>20274000</v>
      </c>
    </row>
    <row r="455" spans="1:9" ht="21" customHeight="1" x14ac:dyDescent="0.3">
      <c r="A455" s="7" t="s">
        <v>260</v>
      </c>
      <c r="B455" s="5" t="s">
        <v>304</v>
      </c>
      <c r="C455" s="5" t="s">
        <v>261</v>
      </c>
      <c r="D455" s="3">
        <v>20274000</v>
      </c>
      <c r="E455" s="3">
        <f t="shared" ref="E455:E518" si="21">F455-D455</f>
        <v>0</v>
      </c>
      <c r="F455" s="3">
        <v>20274000</v>
      </c>
      <c r="G455" s="3">
        <v>20274000</v>
      </c>
      <c r="H455" s="27">
        <f t="shared" ref="H455:H518" si="22">I455-G455</f>
        <v>0</v>
      </c>
      <c r="I455" s="3">
        <v>20274000</v>
      </c>
    </row>
    <row r="456" spans="1:9" ht="36" customHeight="1" x14ac:dyDescent="0.3">
      <c r="A456" s="6" t="s">
        <v>305</v>
      </c>
      <c r="B456" s="4" t="s">
        <v>306</v>
      </c>
      <c r="C456" s="5" t="s">
        <v>0</v>
      </c>
      <c r="D456" s="2">
        <f>D457+D486+D503+D510</f>
        <v>483411000</v>
      </c>
      <c r="E456" s="3">
        <f t="shared" si="21"/>
        <v>0</v>
      </c>
      <c r="F456" s="2">
        <f>F457+F486+F503+F510</f>
        <v>483411000</v>
      </c>
      <c r="G456" s="2">
        <f>G457+G486+G503+G510</f>
        <v>483411000</v>
      </c>
      <c r="H456" s="27">
        <f t="shared" si="22"/>
        <v>0</v>
      </c>
      <c r="I456" s="2">
        <f>I457+I486+I503+I510</f>
        <v>483411000</v>
      </c>
    </row>
    <row r="457" spans="1:9" ht="39" customHeight="1" x14ac:dyDescent="0.3">
      <c r="A457" s="7" t="s">
        <v>307</v>
      </c>
      <c r="B457" s="5" t="s">
        <v>308</v>
      </c>
      <c r="C457" s="5" t="s">
        <v>0</v>
      </c>
      <c r="D457" s="3">
        <f>D458+D465+D469+D472+D477+D480+D483</f>
        <v>362642300</v>
      </c>
      <c r="E457" s="3">
        <f t="shared" si="21"/>
        <v>0</v>
      </c>
      <c r="F457" s="3">
        <f>F458+F465+F469+F472+F477+F480+F483</f>
        <v>362642300</v>
      </c>
      <c r="G457" s="3">
        <f>G458+G465+G469+G472+G477+G480+G483</f>
        <v>362642300</v>
      </c>
      <c r="H457" s="27">
        <f t="shared" si="22"/>
        <v>0</v>
      </c>
      <c r="I457" s="3">
        <f>I458+I465+I469+I472+I477+I480+I483</f>
        <v>362642300</v>
      </c>
    </row>
    <row r="458" spans="1:9" ht="43.35" customHeight="1" x14ac:dyDescent="0.3">
      <c r="A458" s="7" t="s">
        <v>37</v>
      </c>
      <c r="B458" s="5" t="s">
        <v>309</v>
      </c>
      <c r="C458" s="5" t="s">
        <v>0</v>
      </c>
      <c r="D458" s="3">
        <f>D459+D461+D463</f>
        <v>24772100</v>
      </c>
      <c r="E458" s="3">
        <f t="shared" si="21"/>
        <v>0</v>
      </c>
      <c r="F458" s="3">
        <f>F459+F461+F463</f>
        <v>24772100</v>
      </c>
      <c r="G458" s="3">
        <f>G459+G461+G463</f>
        <v>24772100</v>
      </c>
      <c r="H458" s="27">
        <f t="shared" si="22"/>
        <v>0</v>
      </c>
      <c r="I458" s="3">
        <f>I459+I461+I463</f>
        <v>24772100</v>
      </c>
    </row>
    <row r="459" spans="1:9" ht="68.400000000000006" customHeight="1" x14ac:dyDescent="0.3">
      <c r="A459" s="7" t="s">
        <v>39</v>
      </c>
      <c r="B459" s="5" t="s">
        <v>309</v>
      </c>
      <c r="C459" s="5" t="s">
        <v>40</v>
      </c>
      <c r="D459" s="3">
        <f>D460</f>
        <v>21893500</v>
      </c>
      <c r="E459" s="3">
        <f t="shared" si="21"/>
        <v>0</v>
      </c>
      <c r="F459" s="3">
        <f>F460</f>
        <v>21893500</v>
      </c>
      <c r="G459" s="3">
        <f>G460</f>
        <v>21893500</v>
      </c>
      <c r="H459" s="27">
        <f t="shared" si="22"/>
        <v>0</v>
      </c>
      <c r="I459" s="3">
        <f>I460</f>
        <v>21893500</v>
      </c>
    </row>
    <row r="460" spans="1:9" ht="25.2" customHeight="1" x14ac:dyDescent="0.3">
      <c r="A460" s="7" t="s">
        <v>41</v>
      </c>
      <c r="B460" s="5" t="s">
        <v>309</v>
      </c>
      <c r="C460" s="5" t="s">
        <v>42</v>
      </c>
      <c r="D460" s="3">
        <v>21893500</v>
      </c>
      <c r="E460" s="3">
        <f t="shared" si="21"/>
        <v>0</v>
      </c>
      <c r="F460" s="3">
        <v>21893500</v>
      </c>
      <c r="G460" s="3">
        <v>21893500</v>
      </c>
      <c r="H460" s="27">
        <f t="shared" si="22"/>
        <v>0</v>
      </c>
      <c r="I460" s="3">
        <v>21893500</v>
      </c>
    </row>
    <row r="461" spans="1:9" ht="36" customHeight="1" x14ac:dyDescent="0.3">
      <c r="A461" s="7" t="s">
        <v>43</v>
      </c>
      <c r="B461" s="5" t="s">
        <v>309</v>
      </c>
      <c r="C461" s="5" t="s">
        <v>44</v>
      </c>
      <c r="D461" s="3">
        <f>D462</f>
        <v>2845400</v>
      </c>
      <c r="E461" s="3">
        <f t="shared" si="21"/>
        <v>0</v>
      </c>
      <c r="F461" s="3">
        <f>F462</f>
        <v>2845400</v>
      </c>
      <c r="G461" s="3">
        <f>G462</f>
        <v>2845400</v>
      </c>
      <c r="H461" s="27">
        <f t="shared" si="22"/>
        <v>0</v>
      </c>
      <c r="I461" s="3">
        <f>I462</f>
        <v>2845400</v>
      </c>
    </row>
    <row r="462" spans="1:9" ht="40.200000000000003" customHeight="1" x14ac:dyDescent="0.3">
      <c r="A462" s="7" t="s">
        <v>45</v>
      </c>
      <c r="B462" s="5" t="s">
        <v>309</v>
      </c>
      <c r="C462" s="5" t="s">
        <v>46</v>
      </c>
      <c r="D462" s="3">
        <v>2845400</v>
      </c>
      <c r="E462" s="3">
        <f t="shared" si="21"/>
        <v>0</v>
      </c>
      <c r="F462" s="3">
        <v>2845400</v>
      </c>
      <c r="G462" s="3">
        <v>2845400</v>
      </c>
      <c r="H462" s="27">
        <f t="shared" si="22"/>
        <v>0</v>
      </c>
      <c r="I462" s="3">
        <v>2845400</v>
      </c>
    </row>
    <row r="463" spans="1:9" ht="19.2" customHeight="1" x14ac:dyDescent="0.3">
      <c r="A463" s="7" t="s">
        <v>27</v>
      </c>
      <c r="B463" s="5" t="s">
        <v>309</v>
      </c>
      <c r="C463" s="5" t="s">
        <v>28</v>
      </c>
      <c r="D463" s="3">
        <f>D464</f>
        <v>33200</v>
      </c>
      <c r="E463" s="3">
        <f t="shared" si="21"/>
        <v>0</v>
      </c>
      <c r="F463" s="3">
        <f>F464</f>
        <v>33200</v>
      </c>
      <c r="G463" s="3">
        <f>G464</f>
        <v>33200</v>
      </c>
      <c r="H463" s="27">
        <f t="shared" si="22"/>
        <v>0</v>
      </c>
      <c r="I463" s="3">
        <f>I464</f>
        <v>33200</v>
      </c>
    </row>
    <row r="464" spans="1:9" ht="18.600000000000001" customHeight="1" x14ac:dyDescent="0.3">
      <c r="A464" s="7" t="s">
        <v>47</v>
      </c>
      <c r="B464" s="5" t="s">
        <v>309</v>
      </c>
      <c r="C464" s="5" t="s">
        <v>48</v>
      </c>
      <c r="D464" s="3">
        <v>33200</v>
      </c>
      <c r="E464" s="3">
        <f t="shared" si="21"/>
        <v>0</v>
      </c>
      <c r="F464" s="3">
        <v>33200</v>
      </c>
      <c r="G464" s="3">
        <v>33200</v>
      </c>
      <c r="H464" s="27">
        <f t="shared" si="22"/>
        <v>0</v>
      </c>
      <c r="I464" s="3">
        <v>33200</v>
      </c>
    </row>
    <row r="465" spans="1:9" ht="28.95" customHeight="1" x14ac:dyDescent="0.3">
      <c r="A465" s="7" t="s">
        <v>310</v>
      </c>
      <c r="B465" s="5" t="s">
        <v>311</v>
      </c>
      <c r="C465" s="5" t="s">
        <v>0</v>
      </c>
      <c r="D465" s="3">
        <f>D466</f>
        <v>133543670</v>
      </c>
      <c r="E465" s="3">
        <f t="shared" si="21"/>
        <v>0</v>
      </c>
      <c r="F465" s="3">
        <f>F466</f>
        <v>133543670</v>
      </c>
      <c r="G465" s="3">
        <f>G466</f>
        <v>133543670</v>
      </c>
      <c r="H465" s="27">
        <f t="shared" si="22"/>
        <v>0</v>
      </c>
      <c r="I465" s="3">
        <f>I466</f>
        <v>133543670</v>
      </c>
    </row>
    <row r="466" spans="1:9" ht="36.6" customHeight="1" x14ac:dyDescent="0.3">
      <c r="A466" s="7" t="s">
        <v>15</v>
      </c>
      <c r="B466" s="5" t="s">
        <v>311</v>
      </c>
      <c r="C466" s="5" t="s">
        <v>16</v>
      </c>
      <c r="D466" s="3">
        <f>D467+D468</f>
        <v>133543670</v>
      </c>
      <c r="E466" s="3">
        <f t="shared" si="21"/>
        <v>0</v>
      </c>
      <c r="F466" s="3">
        <f>F467+F468</f>
        <v>133543670</v>
      </c>
      <c r="G466" s="3">
        <f>G467+G468</f>
        <v>133543670</v>
      </c>
      <c r="H466" s="27">
        <f t="shared" si="22"/>
        <v>0</v>
      </c>
      <c r="I466" s="3">
        <f>I467+I468</f>
        <v>133543670</v>
      </c>
    </row>
    <row r="467" spans="1:9" ht="22.2" customHeight="1" x14ac:dyDescent="0.3">
      <c r="A467" s="7" t="s">
        <v>17</v>
      </c>
      <c r="B467" s="5" t="s">
        <v>311</v>
      </c>
      <c r="C467" s="5" t="s">
        <v>18</v>
      </c>
      <c r="D467" s="3">
        <v>116243670</v>
      </c>
      <c r="E467" s="3">
        <f t="shared" si="21"/>
        <v>0</v>
      </c>
      <c r="F467" s="3">
        <v>116243670</v>
      </c>
      <c r="G467" s="3">
        <v>116243670</v>
      </c>
      <c r="H467" s="27">
        <f t="shared" si="22"/>
        <v>0</v>
      </c>
      <c r="I467" s="3">
        <v>116243670</v>
      </c>
    </row>
    <row r="468" spans="1:9" ht="18.600000000000001" customHeight="1" x14ac:dyDescent="0.3">
      <c r="A468" s="7" t="s">
        <v>21</v>
      </c>
      <c r="B468" s="5" t="s">
        <v>311</v>
      </c>
      <c r="C468" s="5" t="s">
        <v>22</v>
      </c>
      <c r="D468" s="3">
        <v>17300000</v>
      </c>
      <c r="E468" s="3">
        <f t="shared" si="21"/>
        <v>0</v>
      </c>
      <c r="F468" s="3">
        <v>17300000</v>
      </c>
      <c r="G468" s="3">
        <v>17300000</v>
      </c>
      <c r="H468" s="27">
        <f t="shared" si="22"/>
        <v>0</v>
      </c>
      <c r="I468" s="3">
        <v>17300000</v>
      </c>
    </row>
    <row r="469" spans="1:9" ht="14.4" customHeight="1" x14ac:dyDescent="0.3">
      <c r="A469" s="7" t="s">
        <v>312</v>
      </c>
      <c r="B469" s="5" t="s">
        <v>313</v>
      </c>
      <c r="C469" s="5" t="s">
        <v>0</v>
      </c>
      <c r="D469" s="3">
        <f>D470</f>
        <v>63904600</v>
      </c>
      <c r="E469" s="3">
        <f t="shared" si="21"/>
        <v>0</v>
      </c>
      <c r="F469" s="3">
        <f>F470</f>
        <v>63904600</v>
      </c>
      <c r="G469" s="3">
        <f>G470</f>
        <v>63904600</v>
      </c>
      <c r="H469" s="27">
        <f t="shared" si="22"/>
        <v>0</v>
      </c>
      <c r="I469" s="3">
        <f>I470</f>
        <v>63904600</v>
      </c>
    </row>
    <row r="470" spans="1:9" ht="36.6" customHeight="1" x14ac:dyDescent="0.3">
      <c r="A470" s="7" t="s">
        <v>15</v>
      </c>
      <c r="B470" s="5" t="s">
        <v>313</v>
      </c>
      <c r="C470" s="5" t="s">
        <v>16</v>
      </c>
      <c r="D470" s="3">
        <f>D471</f>
        <v>63904600</v>
      </c>
      <c r="E470" s="3">
        <f t="shared" si="21"/>
        <v>0</v>
      </c>
      <c r="F470" s="3">
        <f>F471</f>
        <v>63904600</v>
      </c>
      <c r="G470" s="3">
        <f>G471</f>
        <v>63904600</v>
      </c>
      <c r="H470" s="27">
        <f t="shared" si="22"/>
        <v>0</v>
      </c>
      <c r="I470" s="3">
        <f>I471</f>
        <v>63904600</v>
      </c>
    </row>
    <row r="471" spans="1:9" ht="22.2" customHeight="1" x14ac:dyDescent="0.3">
      <c r="A471" s="7" t="s">
        <v>17</v>
      </c>
      <c r="B471" s="5" t="s">
        <v>313</v>
      </c>
      <c r="C471" s="5" t="s">
        <v>18</v>
      </c>
      <c r="D471" s="3">
        <v>63904600</v>
      </c>
      <c r="E471" s="3">
        <f t="shared" si="21"/>
        <v>0</v>
      </c>
      <c r="F471" s="3">
        <v>63904600</v>
      </c>
      <c r="G471" s="3">
        <v>63904600</v>
      </c>
      <c r="H471" s="27">
        <f t="shared" si="22"/>
        <v>0</v>
      </c>
      <c r="I471" s="3">
        <v>63904600</v>
      </c>
    </row>
    <row r="472" spans="1:9" ht="14.4" customHeight="1" x14ac:dyDescent="0.3">
      <c r="A472" s="7" t="s">
        <v>314</v>
      </c>
      <c r="B472" s="5" t="s">
        <v>315</v>
      </c>
      <c r="C472" s="5" t="s">
        <v>0</v>
      </c>
      <c r="D472" s="3">
        <f>D475+D473</f>
        <v>94556840</v>
      </c>
      <c r="E472" s="3">
        <f t="shared" si="21"/>
        <v>0</v>
      </c>
      <c r="F472" s="3">
        <f>F475+F473</f>
        <v>94556840</v>
      </c>
      <c r="G472" s="3">
        <f>G475+G473</f>
        <v>94556840</v>
      </c>
      <c r="H472" s="27">
        <f t="shared" si="22"/>
        <v>0</v>
      </c>
      <c r="I472" s="3">
        <f>I475+I473</f>
        <v>94556840</v>
      </c>
    </row>
    <row r="473" spans="1:9" ht="25.8" customHeight="1" x14ac:dyDescent="0.3">
      <c r="A473" s="7" t="s">
        <v>106</v>
      </c>
      <c r="B473" s="5" t="s">
        <v>315</v>
      </c>
      <c r="C473" s="5" t="s">
        <v>107</v>
      </c>
      <c r="D473" s="3">
        <f>D474</f>
        <v>2042190</v>
      </c>
      <c r="E473" s="3">
        <f t="shared" si="21"/>
        <v>0</v>
      </c>
      <c r="F473" s="3">
        <f>F474</f>
        <v>2042190</v>
      </c>
      <c r="G473" s="3">
        <f>G474</f>
        <v>2042190</v>
      </c>
      <c r="H473" s="27">
        <f t="shared" si="22"/>
        <v>0</v>
      </c>
      <c r="I473" s="3">
        <f>I474</f>
        <v>2042190</v>
      </c>
    </row>
    <row r="474" spans="1:9" ht="36" customHeight="1" x14ac:dyDescent="0.3">
      <c r="A474" s="7" t="s">
        <v>108</v>
      </c>
      <c r="B474" s="5" t="s">
        <v>315</v>
      </c>
      <c r="C474" s="5" t="s">
        <v>109</v>
      </c>
      <c r="D474" s="3">
        <v>2042190</v>
      </c>
      <c r="E474" s="3">
        <f t="shared" si="21"/>
        <v>0</v>
      </c>
      <c r="F474" s="3">
        <v>2042190</v>
      </c>
      <c r="G474" s="3">
        <v>2042190</v>
      </c>
      <c r="H474" s="27">
        <f t="shared" si="22"/>
        <v>0</v>
      </c>
      <c r="I474" s="3">
        <v>2042190</v>
      </c>
    </row>
    <row r="475" spans="1:9" ht="36.6" customHeight="1" x14ac:dyDescent="0.3">
      <c r="A475" s="7" t="s">
        <v>15</v>
      </c>
      <c r="B475" s="5" t="s">
        <v>315</v>
      </c>
      <c r="C475" s="5" t="s">
        <v>16</v>
      </c>
      <c r="D475" s="3">
        <f>D476</f>
        <v>92514650</v>
      </c>
      <c r="E475" s="3">
        <f t="shared" si="21"/>
        <v>0</v>
      </c>
      <c r="F475" s="3">
        <f>F476</f>
        <v>92514650</v>
      </c>
      <c r="G475" s="3">
        <f>G476</f>
        <v>92514650</v>
      </c>
      <c r="H475" s="27">
        <f t="shared" si="22"/>
        <v>0</v>
      </c>
      <c r="I475" s="3">
        <f>I476</f>
        <v>92514650</v>
      </c>
    </row>
    <row r="476" spans="1:9" ht="22.2" customHeight="1" x14ac:dyDescent="0.3">
      <c r="A476" s="7" t="s">
        <v>17</v>
      </c>
      <c r="B476" s="5" t="s">
        <v>315</v>
      </c>
      <c r="C476" s="5" t="s">
        <v>18</v>
      </c>
      <c r="D476" s="3">
        <v>92514650</v>
      </c>
      <c r="E476" s="3">
        <f t="shared" si="21"/>
        <v>0</v>
      </c>
      <c r="F476" s="3">
        <v>92514650</v>
      </c>
      <c r="G476" s="3">
        <v>92514650</v>
      </c>
      <c r="H476" s="27">
        <f t="shared" si="22"/>
        <v>0</v>
      </c>
      <c r="I476" s="3">
        <v>92514650</v>
      </c>
    </row>
    <row r="477" spans="1:9" ht="28.95" customHeight="1" x14ac:dyDescent="0.3">
      <c r="A477" s="7" t="s">
        <v>316</v>
      </c>
      <c r="B477" s="5" t="s">
        <v>317</v>
      </c>
      <c r="C477" s="5" t="s">
        <v>0</v>
      </c>
      <c r="D477" s="3">
        <f>D478</f>
        <v>11886730</v>
      </c>
      <c r="E477" s="3">
        <f t="shared" si="21"/>
        <v>0</v>
      </c>
      <c r="F477" s="3">
        <f>F478</f>
        <v>11886730</v>
      </c>
      <c r="G477" s="3">
        <f>G478</f>
        <v>11886730</v>
      </c>
      <c r="H477" s="27">
        <f t="shared" si="22"/>
        <v>0</v>
      </c>
      <c r="I477" s="3">
        <f>I478</f>
        <v>11886730</v>
      </c>
    </row>
    <row r="478" spans="1:9" ht="36.6" customHeight="1" x14ac:dyDescent="0.3">
      <c r="A478" s="7" t="s">
        <v>15</v>
      </c>
      <c r="B478" s="5" t="s">
        <v>317</v>
      </c>
      <c r="C478" s="5" t="s">
        <v>16</v>
      </c>
      <c r="D478" s="3">
        <f>D479</f>
        <v>11886730</v>
      </c>
      <c r="E478" s="3">
        <f t="shared" si="21"/>
        <v>0</v>
      </c>
      <c r="F478" s="3">
        <f>F479</f>
        <v>11886730</v>
      </c>
      <c r="G478" s="3">
        <f>G479</f>
        <v>11886730</v>
      </c>
      <c r="H478" s="27">
        <f t="shared" si="22"/>
        <v>0</v>
      </c>
      <c r="I478" s="3">
        <f>I479</f>
        <v>11886730</v>
      </c>
    </row>
    <row r="479" spans="1:9" ht="22.2" customHeight="1" x14ac:dyDescent="0.3">
      <c r="A479" s="7" t="s">
        <v>17</v>
      </c>
      <c r="B479" s="5" t="s">
        <v>317</v>
      </c>
      <c r="C479" s="5" t="s">
        <v>18</v>
      </c>
      <c r="D479" s="3">
        <v>11886730</v>
      </c>
      <c r="E479" s="3">
        <f t="shared" si="21"/>
        <v>0</v>
      </c>
      <c r="F479" s="3">
        <v>11886730</v>
      </c>
      <c r="G479" s="3">
        <v>11886730</v>
      </c>
      <c r="H479" s="27">
        <f t="shared" si="22"/>
        <v>0</v>
      </c>
      <c r="I479" s="3">
        <v>11886730</v>
      </c>
    </row>
    <row r="480" spans="1:9" ht="14.4" customHeight="1" x14ac:dyDescent="0.3">
      <c r="A480" s="7" t="s">
        <v>318</v>
      </c>
      <c r="B480" s="5" t="s">
        <v>319</v>
      </c>
      <c r="C480" s="5" t="s">
        <v>0</v>
      </c>
      <c r="D480" s="3">
        <f>D481</f>
        <v>33634360</v>
      </c>
      <c r="E480" s="3">
        <f t="shared" si="21"/>
        <v>0</v>
      </c>
      <c r="F480" s="3">
        <f>F481</f>
        <v>33634360</v>
      </c>
      <c r="G480" s="3">
        <f>G481</f>
        <v>33634360</v>
      </c>
      <c r="H480" s="27">
        <f t="shared" si="22"/>
        <v>0</v>
      </c>
      <c r="I480" s="3">
        <f>I481</f>
        <v>33634360</v>
      </c>
    </row>
    <row r="481" spans="1:9" ht="36.6" customHeight="1" x14ac:dyDescent="0.3">
      <c r="A481" s="7" t="s">
        <v>15</v>
      </c>
      <c r="B481" s="5" t="s">
        <v>319</v>
      </c>
      <c r="C481" s="5" t="s">
        <v>16</v>
      </c>
      <c r="D481" s="3">
        <f>D482</f>
        <v>33634360</v>
      </c>
      <c r="E481" s="3">
        <f t="shared" si="21"/>
        <v>0</v>
      </c>
      <c r="F481" s="3">
        <f>F482</f>
        <v>33634360</v>
      </c>
      <c r="G481" s="3">
        <f>G482</f>
        <v>33634360</v>
      </c>
      <c r="H481" s="27">
        <f t="shared" si="22"/>
        <v>0</v>
      </c>
      <c r="I481" s="3">
        <f>I482</f>
        <v>33634360</v>
      </c>
    </row>
    <row r="482" spans="1:9" ht="22.2" customHeight="1" x14ac:dyDescent="0.3">
      <c r="A482" s="7" t="s">
        <v>17</v>
      </c>
      <c r="B482" s="5" t="s">
        <v>319</v>
      </c>
      <c r="C482" s="5" t="s">
        <v>18</v>
      </c>
      <c r="D482" s="3">
        <v>33634360</v>
      </c>
      <c r="E482" s="3">
        <f t="shared" si="21"/>
        <v>0</v>
      </c>
      <c r="F482" s="3">
        <v>33634360</v>
      </c>
      <c r="G482" s="3">
        <v>33634360</v>
      </c>
      <c r="H482" s="27">
        <f t="shared" si="22"/>
        <v>0</v>
      </c>
      <c r="I482" s="3">
        <v>33634360</v>
      </c>
    </row>
    <row r="483" spans="1:9" ht="36.6" customHeight="1" x14ac:dyDescent="0.3">
      <c r="A483" s="7" t="s">
        <v>832</v>
      </c>
      <c r="B483" s="5" t="s">
        <v>320</v>
      </c>
      <c r="C483" s="5" t="s">
        <v>0</v>
      </c>
      <c r="D483" s="3">
        <f>D484</f>
        <v>344000</v>
      </c>
      <c r="E483" s="3">
        <f t="shared" si="21"/>
        <v>0</v>
      </c>
      <c r="F483" s="3">
        <f>F484</f>
        <v>344000</v>
      </c>
      <c r="G483" s="3">
        <f>G484</f>
        <v>344000</v>
      </c>
      <c r="H483" s="27">
        <f t="shared" si="22"/>
        <v>0</v>
      </c>
      <c r="I483" s="3">
        <f>I484</f>
        <v>344000</v>
      </c>
    </row>
    <row r="484" spans="1:9" ht="21.6" customHeight="1" x14ac:dyDescent="0.3">
      <c r="A484" s="7" t="s">
        <v>127</v>
      </c>
      <c r="B484" s="5" t="s">
        <v>320</v>
      </c>
      <c r="C484" s="5" t="s">
        <v>128</v>
      </c>
      <c r="D484" s="3">
        <f>D485</f>
        <v>344000</v>
      </c>
      <c r="E484" s="3">
        <f t="shared" si="21"/>
        <v>0</v>
      </c>
      <c r="F484" s="3">
        <f>F485</f>
        <v>344000</v>
      </c>
      <c r="G484" s="3">
        <f>G485</f>
        <v>344000</v>
      </c>
      <c r="H484" s="27">
        <f t="shared" si="22"/>
        <v>0</v>
      </c>
      <c r="I484" s="3">
        <f>I485</f>
        <v>344000</v>
      </c>
    </row>
    <row r="485" spans="1:9" ht="22.8" customHeight="1" x14ac:dyDescent="0.3">
      <c r="A485" s="7" t="s">
        <v>199</v>
      </c>
      <c r="B485" s="5" t="s">
        <v>320</v>
      </c>
      <c r="C485" s="5" t="s">
        <v>200</v>
      </c>
      <c r="D485" s="3">
        <v>344000</v>
      </c>
      <c r="E485" s="3">
        <f t="shared" si="21"/>
        <v>0</v>
      </c>
      <c r="F485" s="3">
        <v>344000</v>
      </c>
      <c r="G485" s="3">
        <v>344000</v>
      </c>
      <c r="H485" s="27">
        <f t="shared" si="22"/>
        <v>0</v>
      </c>
      <c r="I485" s="3">
        <v>344000</v>
      </c>
    </row>
    <row r="486" spans="1:9" ht="40.799999999999997" customHeight="1" x14ac:dyDescent="0.3">
      <c r="A486" s="7" t="s">
        <v>321</v>
      </c>
      <c r="B486" s="5" t="s">
        <v>322</v>
      </c>
      <c r="C486" s="5" t="s">
        <v>0</v>
      </c>
      <c r="D486" s="3">
        <f>D487+D492+D495</f>
        <v>46183530</v>
      </c>
      <c r="E486" s="3">
        <f t="shared" si="21"/>
        <v>0</v>
      </c>
      <c r="F486" s="3">
        <f>F487+F492+F495</f>
        <v>46183530</v>
      </c>
      <c r="G486" s="3">
        <f>G487+G492+G495</f>
        <v>46183530</v>
      </c>
      <c r="H486" s="27">
        <f t="shared" si="22"/>
        <v>0</v>
      </c>
      <c r="I486" s="3">
        <f>I487+I492+I495</f>
        <v>46183530</v>
      </c>
    </row>
    <row r="487" spans="1:9" ht="24.6" customHeight="1" x14ac:dyDescent="0.3">
      <c r="A487" s="7" t="s">
        <v>97</v>
      </c>
      <c r="B487" s="5" t="s">
        <v>323</v>
      </c>
      <c r="C487" s="5" t="s">
        <v>0</v>
      </c>
      <c r="D487" s="3">
        <f>D488+D490</f>
        <v>36471930</v>
      </c>
      <c r="E487" s="3">
        <f t="shared" si="21"/>
        <v>0</v>
      </c>
      <c r="F487" s="3">
        <f>F488+F490</f>
        <v>36471930</v>
      </c>
      <c r="G487" s="3">
        <f>G488+G490</f>
        <v>36471930</v>
      </c>
      <c r="H487" s="27">
        <f t="shared" si="22"/>
        <v>0</v>
      </c>
      <c r="I487" s="3">
        <f>I488+I490</f>
        <v>36471930</v>
      </c>
    </row>
    <row r="488" spans="1:9" ht="68.400000000000006" customHeight="1" x14ac:dyDescent="0.3">
      <c r="A488" s="7" t="s">
        <v>39</v>
      </c>
      <c r="B488" s="5" t="s">
        <v>323</v>
      </c>
      <c r="C488" s="5" t="s">
        <v>40</v>
      </c>
      <c r="D488" s="3">
        <f>D489</f>
        <v>35615930</v>
      </c>
      <c r="E488" s="3">
        <f t="shared" si="21"/>
        <v>0</v>
      </c>
      <c r="F488" s="3">
        <f>F489</f>
        <v>35615930</v>
      </c>
      <c r="G488" s="3">
        <f>G489</f>
        <v>35615930</v>
      </c>
      <c r="H488" s="27">
        <f t="shared" si="22"/>
        <v>0</v>
      </c>
      <c r="I488" s="3">
        <f>I489</f>
        <v>35615930</v>
      </c>
    </row>
    <row r="489" spans="1:9" ht="34.200000000000003" customHeight="1" x14ac:dyDescent="0.3">
      <c r="A489" s="7" t="s">
        <v>99</v>
      </c>
      <c r="B489" s="5" t="s">
        <v>323</v>
      </c>
      <c r="C489" s="5" t="s">
        <v>100</v>
      </c>
      <c r="D489" s="3">
        <v>35615930</v>
      </c>
      <c r="E489" s="3">
        <f t="shared" si="21"/>
        <v>0</v>
      </c>
      <c r="F489" s="3">
        <v>35615930</v>
      </c>
      <c r="G489" s="3">
        <v>35615930</v>
      </c>
      <c r="H489" s="27">
        <f t="shared" si="22"/>
        <v>0</v>
      </c>
      <c r="I489" s="3">
        <v>35615930</v>
      </c>
    </row>
    <row r="490" spans="1:9" ht="36" customHeight="1" x14ac:dyDescent="0.3">
      <c r="A490" s="7" t="s">
        <v>43</v>
      </c>
      <c r="B490" s="5" t="s">
        <v>323</v>
      </c>
      <c r="C490" s="5" t="s">
        <v>44</v>
      </c>
      <c r="D490" s="3">
        <f>D491</f>
        <v>856000</v>
      </c>
      <c r="E490" s="3">
        <f t="shared" si="21"/>
        <v>0</v>
      </c>
      <c r="F490" s="3">
        <f>F491</f>
        <v>856000</v>
      </c>
      <c r="G490" s="3">
        <f>G491</f>
        <v>856000</v>
      </c>
      <c r="H490" s="27">
        <f t="shared" si="22"/>
        <v>0</v>
      </c>
      <c r="I490" s="3">
        <f>I491</f>
        <v>856000</v>
      </c>
    </row>
    <row r="491" spans="1:9" ht="40.200000000000003" customHeight="1" x14ac:dyDescent="0.3">
      <c r="A491" s="7" t="s">
        <v>45</v>
      </c>
      <c r="B491" s="5" t="s">
        <v>323</v>
      </c>
      <c r="C491" s="5" t="s">
        <v>46</v>
      </c>
      <c r="D491" s="3">
        <v>856000</v>
      </c>
      <c r="E491" s="3">
        <f t="shared" si="21"/>
        <v>0</v>
      </c>
      <c r="F491" s="3">
        <v>856000</v>
      </c>
      <c r="G491" s="3">
        <v>856000</v>
      </c>
      <c r="H491" s="27">
        <f t="shared" si="22"/>
        <v>0</v>
      </c>
      <c r="I491" s="3">
        <v>856000</v>
      </c>
    </row>
    <row r="492" spans="1:9" ht="28.95" customHeight="1" x14ac:dyDescent="0.3">
      <c r="A492" s="7" t="s">
        <v>324</v>
      </c>
      <c r="B492" s="5" t="s">
        <v>325</v>
      </c>
      <c r="C492" s="5" t="s">
        <v>0</v>
      </c>
      <c r="D492" s="3">
        <f>D493</f>
        <v>8325100</v>
      </c>
      <c r="E492" s="3">
        <f t="shared" si="21"/>
        <v>0</v>
      </c>
      <c r="F492" s="3">
        <f>F493</f>
        <v>8325100</v>
      </c>
      <c r="G492" s="3">
        <f>G493</f>
        <v>8325100</v>
      </c>
      <c r="H492" s="27">
        <f t="shared" si="22"/>
        <v>0</v>
      </c>
      <c r="I492" s="3">
        <f>I493</f>
        <v>8325100</v>
      </c>
    </row>
    <row r="493" spans="1:9" ht="36.6" customHeight="1" x14ac:dyDescent="0.3">
      <c r="A493" s="7" t="s">
        <v>15</v>
      </c>
      <c r="B493" s="5" t="s">
        <v>325</v>
      </c>
      <c r="C493" s="5" t="s">
        <v>16</v>
      </c>
      <c r="D493" s="3">
        <f>D494</f>
        <v>8325100</v>
      </c>
      <c r="E493" s="3">
        <f t="shared" si="21"/>
        <v>0</v>
      </c>
      <c r="F493" s="3">
        <f>F494</f>
        <v>8325100</v>
      </c>
      <c r="G493" s="3">
        <f>G494</f>
        <v>8325100</v>
      </c>
      <c r="H493" s="27">
        <f t="shared" si="22"/>
        <v>0</v>
      </c>
      <c r="I493" s="3">
        <f>I494</f>
        <v>8325100</v>
      </c>
    </row>
    <row r="494" spans="1:9" ht="22.2" customHeight="1" x14ac:dyDescent="0.3">
      <c r="A494" s="7" t="s">
        <v>17</v>
      </c>
      <c r="B494" s="5" t="s">
        <v>325</v>
      </c>
      <c r="C494" s="5" t="s">
        <v>18</v>
      </c>
      <c r="D494" s="3">
        <v>8325100</v>
      </c>
      <c r="E494" s="3">
        <f t="shared" si="21"/>
        <v>0</v>
      </c>
      <c r="F494" s="3">
        <v>8325100</v>
      </c>
      <c r="G494" s="3">
        <v>8325100</v>
      </c>
      <c r="H494" s="27">
        <f t="shared" si="22"/>
        <v>0</v>
      </c>
      <c r="I494" s="3">
        <v>8325100</v>
      </c>
    </row>
    <row r="495" spans="1:9" ht="43.35" customHeight="1" x14ac:dyDescent="0.3">
      <c r="A495" s="7" t="s">
        <v>326</v>
      </c>
      <c r="B495" s="5" t="s">
        <v>327</v>
      </c>
      <c r="C495" s="5" t="s">
        <v>0</v>
      </c>
      <c r="D495" s="3">
        <f>D496+D499+D501</f>
        <v>1386500</v>
      </c>
      <c r="E495" s="3">
        <f t="shared" si="21"/>
        <v>0</v>
      </c>
      <c r="F495" s="3">
        <f>F496+F499+F501</f>
        <v>1386500</v>
      </c>
      <c r="G495" s="3">
        <f>G496+G499+G501</f>
        <v>1386500</v>
      </c>
      <c r="H495" s="27">
        <f t="shared" si="22"/>
        <v>0</v>
      </c>
      <c r="I495" s="3">
        <f>I496+I499+I501</f>
        <v>1386500</v>
      </c>
    </row>
    <row r="496" spans="1:9" ht="25.8" customHeight="1" x14ac:dyDescent="0.3">
      <c r="A496" s="7" t="s">
        <v>106</v>
      </c>
      <c r="B496" s="5" t="s">
        <v>327</v>
      </c>
      <c r="C496" s="5" t="s">
        <v>107</v>
      </c>
      <c r="D496" s="3">
        <f>D497+D498</f>
        <v>542000</v>
      </c>
      <c r="E496" s="3">
        <f t="shared" si="21"/>
        <v>0</v>
      </c>
      <c r="F496" s="3">
        <f>F497+F498</f>
        <v>542000</v>
      </c>
      <c r="G496" s="3">
        <f>G497+G498</f>
        <v>542000</v>
      </c>
      <c r="H496" s="27">
        <f t="shared" si="22"/>
        <v>0</v>
      </c>
      <c r="I496" s="3">
        <f>I497+I498</f>
        <v>542000</v>
      </c>
    </row>
    <row r="497" spans="1:9" ht="24.6" customHeight="1" x14ac:dyDescent="0.3">
      <c r="A497" s="7" t="s">
        <v>147</v>
      </c>
      <c r="B497" s="5" t="s">
        <v>327</v>
      </c>
      <c r="C497" s="5" t="s">
        <v>148</v>
      </c>
      <c r="D497" s="3">
        <v>234000</v>
      </c>
      <c r="E497" s="3">
        <f t="shared" si="21"/>
        <v>0</v>
      </c>
      <c r="F497" s="3">
        <v>234000</v>
      </c>
      <c r="G497" s="3">
        <v>234000</v>
      </c>
      <c r="H497" s="27">
        <f t="shared" si="22"/>
        <v>0</v>
      </c>
      <c r="I497" s="3">
        <v>234000</v>
      </c>
    </row>
    <row r="498" spans="1:9" ht="19.8" customHeight="1" x14ac:dyDescent="0.3">
      <c r="A498" s="7" t="s">
        <v>143</v>
      </c>
      <c r="B498" s="5" t="s">
        <v>327</v>
      </c>
      <c r="C498" s="5" t="s">
        <v>144</v>
      </c>
      <c r="D498" s="3">
        <v>308000</v>
      </c>
      <c r="E498" s="3">
        <f t="shared" si="21"/>
        <v>0</v>
      </c>
      <c r="F498" s="3">
        <v>308000</v>
      </c>
      <c r="G498" s="3">
        <v>308000</v>
      </c>
      <c r="H498" s="27">
        <f t="shared" si="22"/>
        <v>0</v>
      </c>
      <c r="I498" s="3">
        <v>308000</v>
      </c>
    </row>
    <row r="499" spans="1:9" ht="36.6" customHeight="1" x14ac:dyDescent="0.3">
      <c r="A499" s="7" t="s">
        <v>15</v>
      </c>
      <c r="B499" s="5" t="s">
        <v>327</v>
      </c>
      <c r="C499" s="5" t="s">
        <v>16</v>
      </c>
      <c r="D499" s="3">
        <f>D500</f>
        <v>444500</v>
      </c>
      <c r="E499" s="3">
        <f t="shared" si="21"/>
        <v>0</v>
      </c>
      <c r="F499" s="3">
        <f>F500</f>
        <v>444500</v>
      </c>
      <c r="G499" s="3">
        <f>G500</f>
        <v>444500</v>
      </c>
      <c r="H499" s="27">
        <f t="shared" si="22"/>
        <v>0</v>
      </c>
      <c r="I499" s="3">
        <f>I500</f>
        <v>444500</v>
      </c>
    </row>
    <row r="500" spans="1:9" ht="22.2" customHeight="1" x14ac:dyDescent="0.3">
      <c r="A500" s="7" t="s">
        <v>17</v>
      </c>
      <c r="B500" s="5" t="s">
        <v>327</v>
      </c>
      <c r="C500" s="5" t="s">
        <v>18</v>
      </c>
      <c r="D500" s="3">
        <v>444500</v>
      </c>
      <c r="E500" s="3">
        <f t="shared" si="21"/>
        <v>0</v>
      </c>
      <c r="F500" s="3">
        <v>444500</v>
      </c>
      <c r="G500" s="3">
        <v>444500</v>
      </c>
      <c r="H500" s="27">
        <f t="shared" si="22"/>
        <v>0</v>
      </c>
      <c r="I500" s="3">
        <v>444500</v>
      </c>
    </row>
    <row r="501" spans="1:9" ht="19.2" customHeight="1" x14ac:dyDescent="0.3">
      <c r="A501" s="7" t="s">
        <v>27</v>
      </c>
      <c r="B501" s="5" t="s">
        <v>327</v>
      </c>
      <c r="C501" s="5" t="s">
        <v>28</v>
      </c>
      <c r="D501" s="3">
        <f>D502</f>
        <v>400000</v>
      </c>
      <c r="E501" s="3">
        <f t="shared" si="21"/>
        <v>0</v>
      </c>
      <c r="F501" s="3">
        <f>F502</f>
        <v>400000</v>
      </c>
      <c r="G501" s="3">
        <f>G502</f>
        <v>400000</v>
      </c>
      <c r="H501" s="27">
        <f t="shared" si="22"/>
        <v>0</v>
      </c>
      <c r="I501" s="3">
        <f>I502</f>
        <v>400000</v>
      </c>
    </row>
    <row r="502" spans="1:9" ht="21" customHeight="1" x14ac:dyDescent="0.3">
      <c r="A502" s="7" t="s">
        <v>29</v>
      </c>
      <c r="B502" s="5" t="s">
        <v>327</v>
      </c>
      <c r="C502" s="5" t="s">
        <v>30</v>
      </c>
      <c r="D502" s="3">
        <v>400000</v>
      </c>
      <c r="E502" s="3">
        <f t="shared" si="21"/>
        <v>0</v>
      </c>
      <c r="F502" s="3">
        <v>400000</v>
      </c>
      <c r="G502" s="3">
        <v>400000</v>
      </c>
      <c r="H502" s="27">
        <f t="shared" si="22"/>
        <v>0</v>
      </c>
      <c r="I502" s="3">
        <v>400000</v>
      </c>
    </row>
    <row r="503" spans="1:9" ht="68.400000000000006" customHeight="1" x14ac:dyDescent="0.3">
      <c r="A503" s="7" t="s">
        <v>328</v>
      </c>
      <c r="B503" s="5" t="s">
        <v>329</v>
      </c>
      <c r="C503" s="5" t="s">
        <v>0</v>
      </c>
      <c r="D503" s="3">
        <f>D504+D507</f>
        <v>11010370</v>
      </c>
      <c r="E503" s="3">
        <f t="shared" si="21"/>
        <v>0</v>
      </c>
      <c r="F503" s="3">
        <f>F504+F507</f>
        <v>11010370</v>
      </c>
      <c r="G503" s="3">
        <f>G504+G507</f>
        <v>11010370</v>
      </c>
      <c r="H503" s="27">
        <f t="shared" si="22"/>
        <v>0</v>
      </c>
      <c r="I503" s="3">
        <f>I504+I507</f>
        <v>11010370</v>
      </c>
    </row>
    <row r="504" spans="1:9" ht="57.75" customHeight="1" x14ac:dyDescent="0.3">
      <c r="A504" s="7" t="s">
        <v>330</v>
      </c>
      <c r="B504" s="5" t="s">
        <v>331</v>
      </c>
      <c r="C504" s="5" t="s">
        <v>0</v>
      </c>
      <c r="D504" s="3">
        <f>D505</f>
        <v>8510370</v>
      </c>
      <c r="E504" s="3">
        <f t="shared" si="21"/>
        <v>0</v>
      </c>
      <c r="F504" s="3">
        <f>F505</f>
        <v>8510370</v>
      </c>
      <c r="G504" s="3">
        <f>G505</f>
        <v>8510370</v>
      </c>
      <c r="H504" s="27">
        <f t="shared" si="22"/>
        <v>0</v>
      </c>
      <c r="I504" s="3">
        <f>I505</f>
        <v>8510370</v>
      </c>
    </row>
    <row r="505" spans="1:9" ht="36.6" customHeight="1" x14ac:dyDescent="0.3">
      <c r="A505" s="7" t="s">
        <v>15</v>
      </c>
      <c r="B505" s="5" t="s">
        <v>331</v>
      </c>
      <c r="C505" s="5" t="s">
        <v>16</v>
      </c>
      <c r="D505" s="3">
        <f>D506</f>
        <v>8510370</v>
      </c>
      <c r="E505" s="3">
        <f t="shared" si="21"/>
        <v>0</v>
      </c>
      <c r="F505" s="3">
        <f>F506</f>
        <v>8510370</v>
      </c>
      <c r="G505" s="3">
        <f>G506</f>
        <v>8510370</v>
      </c>
      <c r="H505" s="27">
        <f t="shared" si="22"/>
        <v>0</v>
      </c>
      <c r="I505" s="3">
        <f>I506</f>
        <v>8510370</v>
      </c>
    </row>
    <row r="506" spans="1:9" ht="18.600000000000001" customHeight="1" x14ac:dyDescent="0.3">
      <c r="A506" s="7" t="s">
        <v>21</v>
      </c>
      <c r="B506" s="5" t="s">
        <v>331</v>
      </c>
      <c r="C506" s="5" t="s">
        <v>22</v>
      </c>
      <c r="D506" s="3">
        <v>8510370</v>
      </c>
      <c r="E506" s="3">
        <f t="shared" si="21"/>
        <v>0</v>
      </c>
      <c r="F506" s="3">
        <v>8510370</v>
      </c>
      <c r="G506" s="3">
        <v>8510370</v>
      </c>
      <c r="H506" s="27">
        <f t="shared" si="22"/>
        <v>0</v>
      </c>
      <c r="I506" s="3">
        <v>8510370</v>
      </c>
    </row>
    <row r="507" spans="1:9" ht="28.95" customHeight="1" x14ac:dyDescent="0.3">
      <c r="A507" s="7" t="s">
        <v>332</v>
      </c>
      <c r="B507" s="5" t="s">
        <v>333</v>
      </c>
      <c r="C507" s="5" t="s">
        <v>0</v>
      </c>
      <c r="D507" s="3">
        <f>D508</f>
        <v>2500000</v>
      </c>
      <c r="E507" s="3">
        <f t="shared" si="21"/>
        <v>0</v>
      </c>
      <c r="F507" s="3">
        <f>F508</f>
        <v>2500000</v>
      </c>
      <c r="G507" s="3">
        <f>G508</f>
        <v>2500000</v>
      </c>
      <c r="H507" s="27">
        <f t="shared" si="22"/>
        <v>0</v>
      </c>
      <c r="I507" s="3">
        <f>I508</f>
        <v>2500000</v>
      </c>
    </row>
    <row r="508" spans="1:9" ht="21.6" customHeight="1" x14ac:dyDescent="0.3">
      <c r="A508" s="7" t="s">
        <v>127</v>
      </c>
      <c r="B508" s="5" t="s">
        <v>333</v>
      </c>
      <c r="C508" s="5" t="s">
        <v>128</v>
      </c>
      <c r="D508" s="3">
        <f>D509</f>
        <v>2500000</v>
      </c>
      <c r="E508" s="3">
        <f t="shared" si="21"/>
        <v>0</v>
      </c>
      <c r="F508" s="3">
        <f>F509</f>
        <v>2500000</v>
      </c>
      <c r="G508" s="3">
        <f>G509</f>
        <v>2500000</v>
      </c>
      <c r="H508" s="27">
        <f t="shared" si="22"/>
        <v>0</v>
      </c>
      <c r="I508" s="3">
        <f>I509</f>
        <v>2500000</v>
      </c>
    </row>
    <row r="509" spans="1:9" ht="22.8" customHeight="1" x14ac:dyDescent="0.3">
      <c r="A509" s="7" t="s">
        <v>199</v>
      </c>
      <c r="B509" s="5" t="s">
        <v>333</v>
      </c>
      <c r="C509" s="5" t="s">
        <v>200</v>
      </c>
      <c r="D509" s="3">
        <v>2500000</v>
      </c>
      <c r="E509" s="3">
        <f t="shared" si="21"/>
        <v>0</v>
      </c>
      <c r="F509" s="3">
        <v>2500000</v>
      </c>
      <c r="G509" s="3">
        <v>2500000</v>
      </c>
      <c r="H509" s="27">
        <f t="shared" si="22"/>
        <v>0</v>
      </c>
      <c r="I509" s="3">
        <v>2500000</v>
      </c>
    </row>
    <row r="510" spans="1:9" ht="39" customHeight="1" x14ac:dyDescent="0.3">
      <c r="A510" s="7" t="s">
        <v>334</v>
      </c>
      <c r="B510" s="5" t="s">
        <v>335</v>
      </c>
      <c r="C510" s="5" t="s">
        <v>0</v>
      </c>
      <c r="D510" s="3">
        <f>D511+D518+D525</f>
        <v>63574800</v>
      </c>
      <c r="E510" s="3">
        <f t="shared" si="21"/>
        <v>0</v>
      </c>
      <c r="F510" s="3">
        <f>F511+F518+F525</f>
        <v>63574800</v>
      </c>
      <c r="G510" s="3">
        <f>G511+G518+G525</f>
        <v>63574800</v>
      </c>
      <c r="H510" s="27">
        <f t="shared" si="22"/>
        <v>0</v>
      </c>
      <c r="I510" s="3">
        <f>I511+I518+I525</f>
        <v>63574800</v>
      </c>
    </row>
    <row r="511" spans="1:9" ht="24.6" customHeight="1" x14ac:dyDescent="0.3">
      <c r="A511" s="7" t="s">
        <v>97</v>
      </c>
      <c r="B511" s="5" t="s">
        <v>336</v>
      </c>
      <c r="C511" s="5" t="s">
        <v>0</v>
      </c>
      <c r="D511" s="3">
        <f>D512+D514+D516</f>
        <v>9698100</v>
      </c>
      <c r="E511" s="3">
        <f t="shared" si="21"/>
        <v>0</v>
      </c>
      <c r="F511" s="3">
        <f>F512+F514+F516</f>
        <v>9698100</v>
      </c>
      <c r="G511" s="3">
        <f>G512+G514+G516</f>
        <v>9698100</v>
      </c>
      <c r="H511" s="27">
        <f t="shared" si="22"/>
        <v>0</v>
      </c>
      <c r="I511" s="3">
        <f>I512+I514+I516</f>
        <v>9698100</v>
      </c>
    </row>
    <row r="512" spans="1:9" ht="68.400000000000006" customHeight="1" x14ac:dyDescent="0.3">
      <c r="A512" s="7" t="s">
        <v>39</v>
      </c>
      <c r="B512" s="5" t="s">
        <v>336</v>
      </c>
      <c r="C512" s="5" t="s">
        <v>40</v>
      </c>
      <c r="D512" s="3">
        <f>D513</f>
        <v>7255000</v>
      </c>
      <c r="E512" s="3">
        <f t="shared" si="21"/>
        <v>0</v>
      </c>
      <c r="F512" s="3">
        <f>F513</f>
        <v>7255000</v>
      </c>
      <c r="G512" s="3">
        <f>G513</f>
        <v>7255000</v>
      </c>
      <c r="H512" s="27">
        <f t="shared" si="22"/>
        <v>0</v>
      </c>
      <c r="I512" s="3">
        <f>I513</f>
        <v>7255000</v>
      </c>
    </row>
    <row r="513" spans="1:9" ht="34.200000000000003" customHeight="1" x14ac:dyDescent="0.3">
      <c r="A513" s="7" t="s">
        <v>99</v>
      </c>
      <c r="B513" s="5" t="s">
        <v>336</v>
      </c>
      <c r="C513" s="5" t="s">
        <v>100</v>
      </c>
      <c r="D513" s="3">
        <v>7255000</v>
      </c>
      <c r="E513" s="3">
        <f t="shared" si="21"/>
        <v>0</v>
      </c>
      <c r="F513" s="3">
        <v>7255000</v>
      </c>
      <c r="G513" s="3">
        <v>7255000</v>
      </c>
      <c r="H513" s="27">
        <f t="shared" si="22"/>
        <v>0</v>
      </c>
      <c r="I513" s="3">
        <v>7255000</v>
      </c>
    </row>
    <row r="514" spans="1:9" ht="36" customHeight="1" x14ac:dyDescent="0.3">
      <c r="A514" s="7" t="s">
        <v>43</v>
      </c>
      <c r="B514" s="5" t="s">
        <v>336</v>
      </c>
      <c r="C514" s="5" t="s">
        <v>44</v>
      </c>
      <c r="D514" s="3">
        <f>D515</f>
        <v>1819100</v>
      </c>
      <c r="E514" s="3">
        <f t="shared" si="21"/>
        <v>0</v>
      </c>
      <c r="F514" s="3">
        <f>F515</f>
        <v>1819100</v>
      </c>
      <c r="G514" s="3">
        <f>G515</f>
        <v>1819100</v>
      </c>
      <c r="H514" s="27">
        <f t="shared" si="22"/>
        <v>0</v>
      </c>
      <c r="I514" s="3">
        <f>I515</f>
        <v>1819100</v>
      </c>
    </row>
    <row r="515" spans="1:9" ht="40.200000000000003" customHeight="1" x14ac:dyDescent="0.3">
      <c r="A515" s="7" t="s">
        <v>45</v>
      </c>
      <c r="B515" s="5" t="s">
        <v>336</v>
      </c>
      <c r="C515" s="5" t="s">
        <v>46</v>
      </c>
      <c r="D515" s="3">
        <v>1819100</v>
      </c>
      <c r="E515" s="3">
        <f t="shared" si="21"/>
        <v>0</v>
      </c>
      <c r="F515" s="3">
        <v>1819100</v>
      </c>
      <c r="G515" s="3">
        <v>1819100</v>
      </c>
      <c r="H515" s="27">
        <f t="shared" si="22"/>
        <v>0</v>
      </c>
      <c r="I515" s="3">
        <v>1819100</v>
      </c>
    </row>
    <row r="516" spans="1:9" ht="19.2" customHeight="1" x14ac:dyDescent="0.3">
      <c r="A516" s="7" t="s">
        <v>27</v>
      </c>
      <c r="B516" s="5" t="s">
        <v>336</v>
      </c>
      <c r="C516" s="5" t="s">
        <v>28</v>
      </c>
      <c r="D516" s="3">
        <f>D517</f>
        <v>624000</v>
      </c>
      <c r="E516" s="3">
        <f t="shared" si="21"/>
        <v>0</v>
      </c>
      <c r="F516" s="3">
        <f>F517</f>
        <v>624000</v>
      </c>
      <c r="G516" s="3">
        <f>G517</f>
        <v>624000</v>
      </c>
      <c r="H516" s="27">
        <f t="shared" si="22"/>
        <v>0</v>
      </c>
      <c r="I516" s="3">
        <f>I517</f>
        <v>624000</v>
      </c>
    </row>
    <row r="517" spans="1:9" ht="18.600000000000001" customHeight="1" x14ac:dyDescent="0.3">
      <c r="A517" s="7" t="s">
        <v>47</v>
      </c>
      <c r="B517" s="5" t="s">
        <v>336</v>
      </c>
      <c r="C517" s="5" t="s">
        <v>48</v>
      </c>
      <c r="D517" s="3">
        <v>624000</v>
      </c>
      <c r="E517" s="3">
        <f t="shared" si="21"/>
        <v>0</v>
      </c>
      <c r="F517" s="3">
        <v>624000</v>
      </c>
      <c r="G517" s="3">
        <v>624000</v>
      </c>
      <c r="H517" s="27">
        <f t="shared" si="22"/>
        <v>0</v>
      </c>
      <c r="I517" s="3">
        <v>624000</v>
      </c>
    </row>
    <row r="518" spans="1:9" ht="43.35" customHeight="1" x14ac:dyDescent="0.3">
      <c r="A518" s="7" t="s">
        <v>37</v>
      </c>
      <c r="B518" s="5" t="s">
        <v>337</v>
      </c>
      <c r="C518" s="5" t="s">
        <v>0</v>
      </c>
      <c r="D518" s="3">
        <f>D519+D521+D523</f>
        <v>38289100</v>
      </c>
      <c r="E518" s="3">
        <f t="shared" si="21"/>
        <v>0</v>
      </c>
      <c r="F518" s="3">
        <f>F519+F521+F523</f>
        <v>38289100</v>
      </c>
      <c r="G518" s="3">
        <f>G519+G521+G523</f>
        <v>38289100</v>
      </c>
      <c r="H518" s="27">
        <f t="shared" si="22"/>
        <v>0</v>
      </c>
      <c r="I518" s="3">
        <f>I519+I521+I523</f>
        <v>38289100</v>
      </c>
    </row>
    <row r="519" spans="1:9" ht="68.400000000000006" customHeight="1" x14ac:dyDescent="0.3">
      <c r="A519" s="7" t="s">
        <v>39</v>
      </c>
      <c r="B519" s="5" t="s">
        <v>337</v>
      </c>
      <c r="C519" s="5" t="s">
        <v>40</v>
      </c>
      <c r="D519" s="3">
        <f>D520</f>
        <v>28907800</v>
      </c>
      <c r="E519" s="3">
        <f t="shared" ref="E519:E582" si="23">F519-D519</f>
        <v>0</v>
      </c>
      <c r="F519" s="3">
        <f>F520</f>
        <v>28907800</v>
      </c>
      <c r="G519" s="3">
        <f>G520</f>
        <v>28907800</v>
      </c>
      <c r="H519" s="27">
        <f t="shared" ref="H519:H582" si="24">I519-G519</f>
        <v>0</v>
      </c>
      <c r="I519" s="3">
        <f>I520</f>
        <v>28907800</v>
      </c>
    </row>
    <row r="520" spans="1:9" ht="25.2" customHeight="1" x14ac:dyDescent="0.3">
      <c r="A520" s="7" t="s">
        <v>41</v>
      </c>
      <c r="B520" s="5" t="s">
        <v>337</v>
      </c>
      <c r="C520" s="5" t="s">
        <v>42</v>
      </c>
      <c r="D520" s="3">
        <v>28907800</v>
      </c>
      <c r="E520" s="3">
        <f t="shared" si="23"/>
        <v>0</v>
      </c>
      <c r="F520" s="3">
        <v>28907800</v>
      </c>
      <c r="G520" s="3">
        <v>28907800</v>
      </c>
      <c r="H520" s="27">
        <f t="shared" si="24"/>
        <v>0</v>
      </c>
      <c r="I520" s="3">
        <v>28907800</v>
      </c>
    </row>
    <row r="521" spans="1:9" ht="36" customHeight="1" x14ac:dyDescent="0.3">
      <c r="A521" s="7" t="s">
        <v>43</v>
      </c>
      <c r="B521" s="5" t="s">
        <v>337</v>
      </c>
      <c r="C521" s="5" t="s">
        <v>44</v>
      </c>
      <c r="D521" s="3">
        <f>D522</f>
        <v>8824200</v>
      </c>
      <c r="E521" s="3">
        <f t="shared" si="23"/>
        <v>0</v>
      </c>
      <c r="F521" s="3">
        <f>F522</f>
        <v>8824200</v>
      </c>
      <c r="G521" s="3">
        <f>G522</f>
        <v>8824200</v>
      </c>
      <c r="H521" s="27">
        <f t="shared" si="24"/>
        <v>0</v>
      </c>
      <c r="I521" s="3">
        <f>I522</f>
        <v>8824200</v>
      </c>
    </row>
    <row r="522" spans="1:9" ht="40.200000000000003" customHeight="1" x14ac:dyDescent="0.3">
      <c r="A522" s="7" t="s">
        <v>45</v>
      </c>
      <c r="B522" s="5" t="s">
        <v>337</v>
      </c>
      <c r="C522" s="5" t="s">
        <v>46</v>
      </c>
      <c r="D522" s="3">
        <v>8824200</v>
      </c>
      <c r="E522" s="3">
        <f t="shared" si="23"/>
        <v>0</v>
      </c>
      <c r="F522" s="3">
        <v>8824200</v>
      </c>
      <c r="G522" s="3">
        <v>8824200</v>
      </c>
      <c r="H522" s="27">
        <f t="shared" si="24"/>
        <v>0</v>
      </c>
      <c r="I522" s="3">
        <v>8824200</v>
      </c>
    </row>
    <row r="523" spans="1:9" ht="19.2" customHeight="1" x14ac:dyDescent="0.3">
      <c r="A523" s="7" t="s">
        <v>27</v>
      </c>
      <c r="B523" s="5" t="s">
        <v>337</v>
      </c>
      <c r="C523" s="5" t="s">
        <v>28</v>
      </c>
      <c r="D523" s="3">
        <f>D524</f>
        <v>557100</v>
      </c>
      <c r="E523" s="3">
        <f t="shared" si="23"/>
        <v>0</v>
      </c>
      <c r="F523" s="3">
        <f>F524</f>
        <v>557100</v>
      </c>
      <c r="G523" s="3">
        <f>G524</f>
        <v>557100</v>
      </c>
      <c r="H523" s="27">
        <f t="shared" si="24"/>
        <v>0</v>
      </c>
      <c r="I523" s="3">
        <f>I524</f>
        <v>557100</v>
      </c>
    </row>
    <row r="524" spans="1:9" ht="18.600000000000001" customHeight="1" x14ac:dyDescent="0.3">
      <c r="A524" s="7" t="s">
        <v>47</v>
      </c>
      <c r="B524" s="5" t="s">
        <v>337</v>
      </c>
      <c r="C524" s="5" t="s">
        <v>48</v>
      </c>
      <c r="D524" s="3">
        <v>557100</v>
      </c>
      <c r="E524" s="3">
        <f t="shared" si="23"/>
        <v>0</v>
      </c>
      <c r="F524" s="3">
        <v>557100</v>
      </c>
      <c r="G524" s="3">
        <v>557100</v>
      </c>
      <c r="H524" s="27">
        <f t="shared" si="24"/>
        <v>0</v>
      </c>
      <c r="I524" s="3">
        <v>557100</v>
      </c>
    </row>
    <row r="525" spans="1:9" ht="28.95" customHeight="1" x14ac:dyDescent="0.3">
      <c r="A525" s="7" t="s">
        <v>338</v>
      </c>
      <c r="B525" s="5" t="s">
        <v>339</v>
      </c>
      <c r="C525" s="5" t="s">
        <v>0</v>
      </c>
      <c r="D525" s="3">
        <f>D526</f>
        <v>15587600</v>
      </c>
      <c r="E525" s="3">
        <f t="shared" si="23"/>
        <v>0</v>
      </c>
      <c r="F525" s="3">
        <f>F526</f>
        <v>15587600</v>
      </c>
      <c r="G525" s="3">
        <f>G526</f>
        <v>15587600</v>
      </c>
      <c r="H525" s="27">
        <f t="shared" si="24"/>
        <v>0</v>
      </c>
      <c r="I525" s="3">
        <f>I526</f>
        <v>15587600</v>
      </c>
    </row>
    <row r="526" spans="1:9" ht="21.6" customHeight="1" x14ac:dyDescent="0.3">
      <c r="A526" s="7" t="s">
        <v>127</v>
      </c>
      <c r="B526" s="5" t="s">
        <v>339</v>
      </c>
      <c r="C526" s="5" t="s">
        <v>128</v>
      </c>
      <c r="D526" s="3">
        <f>D527</f>
        <v>15587600</v>
      </c>
      <c r="E526" s="3">
        <f t="shared" si="23"/>
        <v>0</v>
      </c>
      <c r="F526" s="3">
        <f>F527</f>
        <v>15587600</v>
      </c>
      <c r="G526" s="3">
        <f>G527</f>
        <v>15587600</v>
      </c>
      <c r="H526" s="27">
        <f t="shared" si="24"/>
        <v>0</v>
      </c>
      <c r="I526" s="3">
        <f>I527</f>
        <v>15587600</v>
      </c>
    </row>
    <row r="527" spans="1:9" ht="20.399999999999999" customHeight="1" x14ac:dyDescent="0.3">
      <c r="A527" s="7" t="s">
        <v>129</v>
      </c>
      <c r="B527" s="5" t="s">
        <v>339</v>
      </c>
      <c r="C527" s="5" t="s">
        <v>130</v>
      </c>
      <c r="D527" s="3">
        <v>15587600</v>
      </c>
      <c r="E527" s="3">
        <f t="shared" si="23"/>
        <v>0</v>
      </c>
      <c r="F527" s="3">
        <v>15587600</v>
      </c>
      <c r="G527" s="3">
        <v>15587600</v>
      </c>
      <c r="H527" s="27">
        <f t="shared" si="24"/>
        <v>0</v>
      </c>
      <c r="I527" s="3">
        <v>15587600</v>
      </c>
    </row>
    <row r="528" spans="1:9" ht="38.4" customHeight="1" x14ac:dyDescent="0.3">
      <c r="A528" s="6" t="s">
        <v>340</v>
      </c>
      <c r="B528" s="4" t="s">
        <v>341</v>
      </c>
      <c r="C528" s="5" t="s">
        <v>0</v>
      </c>
      <c r="D528" s="2">
        <f>D529+D536+D547+D558+D562</f>
        <v>173333500</v>
      </c>
      <c r="E528" s="2">
        <f t="shared" si="23"/>
        <v>0</v>
      </c>
      <c r="F528" s="2">
        <f>F529+F536+F547+F558+F562</f>
        <v>173333500</v>
      </c>
      <c r="G528" s="2">
        <f>G529+G536+G547+G558+G562</f>
        <v>173333500</v>
      </c>
      <c r="H528" s="27">
        <f t="shared" si="24"/>
        <v>0</v>
      </c>
      <c r="I528" s="2">
        <f>I529+I536+I547+I558+I562</f>
        <v>173333500</v>
      </c>
    </row>
    <row r="529" spans="1:9" ht="24.6" customHeight="1" x14ac:dyDescent="0.3">
      <c r="A529" s="7" t="s">
        <v>97</v>
      </c>
      <c r="B529" s="5" t="s">
        <v>342</v>
      </c>
      <c r="C529" s="5" t="s">
        <v>0</v>
      </c>
      <c r="D529" s="3">
        <f>D530+D532+D534</f>
        <v>44904100</v>
      </c>
      <c r="E529" s="3">
        <f t="shared" si="23"/>
        <v>0</v>
      </c>
      <c r="F529" s="3">
        <f>F530+F532+F534</f>
        <v>44904100</v>
      </c>
      <c r="G529" s="3">
        <f>G530+G532+G534</f>
        <v>44904100</v>
      </c>
      <c r="H529" s="27">
        <f t="shared" si="24"/>
        <v>0</v>
      </c>
      <c r="I529" s="3">
        <f>I530+I532+I534</f>
        <v>44904100</v>
      </c>
    </row>
    <row r="530" spans="1:9" ht="68.400000000000006" customHeight="1" x14ac:dyDescent="0.3">
      <c r="A530" s="7" t="s">
        <v>39</v>
      </c>
      <c r="B530" s="5" t="s">
        <v>342</v>
      </c>
      <c r="C530" s="5" t="s">
        <v>40</v>
      </c>
      <c r="D530" s="3">
        <f>D531</f>
        <v>42219000</v>
      </c>
      <c r="E530" s="3">
        <f t="shared" si="23"/>
        <v>0</v>
      </c>
      <c r="F530" s="3">
        <f>F531</f>
        <v>42219000</v>
      </c>
      <c r="G530" s="3">
        <f>G531</f>
        <v>42219000</v>
      </c>
      <c r="H530" s="27">
        <f t="shared" si="24"/>
        <v>0</v>
      </c>
      <c r="I530" s="3">
        <f>I531</f>
        <v>42219000</v>
      </c>
    </row>
    <row r="531" spans="1:9" ht="34.200000000000003" customHeight="1" x14ac:dyDescent="0.3">
      <c r="A531" s="7" t="s">
        <v>99</v>
      </c>
      <c r="B531" s="5" t="s">
        <v>342</v>
      </c>
      <c r="C531" s="5" t="s">
        <v>100</v>
      </c>
      <c r="D531" s="3">
        <v>42219000</v>
      </c>
      <c r="E531" s="3">
        <f t="shared" si="23"/>
        <v>0</v>
      </c>
      <c r="F531" s="3">
        <v>42219000</v>
      </c>
      <c r="G531" s="3">
        <v>42219000</v>
      </c>
      <c r="H531" s="27">
        <f t="shared" si="24"/>
        <v>0</v>
      </c>
      <c r="I531" s="3">
        <v>42219000</v>
      </c>
    </row>
    <row r="532" spans="1:9" ht="36" customHeight="1" x14ac:dyDescent="0.3">
      <c r="A532" s="7" t="s">
        <v>43</v>
      </c>
      <c r="B532" s="5" t="s">
        <v>342</v>
      </c>
      <c r="C532" s="5" t="s">
        <v>44</v>
      </c>
      <c r="D532" s="3">
        <f>D533</f>
        <v>2645100</v>
      </c>
      <c r="E532" s="3">
        <f t="shared" si="23"/>
        <v>0</v>
      </c>
      <c r="F532" s="3">
        <f>F533</f>
        <v>2645100</v>
      </c>
      <c r="G532" s="3">
        <f>G533</f>
        <v>2645100</v>
      </c>
      <c r="H532" s="27">
        <f t="shared" si="24"/>
        <v>0</v>
      </c>
      <c r="I532" s="3">
        <f>I533</f>
        <v>2645100</v>
      </c>
    </row>
    <row r="533" spans="1:9" ht="40.200000000000003" customHeight="1" x14ac:dyDescent="0.3">
      <c r="A533" s="7" t="s">
        <v>45</v>
      </c>
      <c r="B533" s="5" t="s">
        <v>342</v>
      </c>
      <c r="C533" s="5" t="s">
        <v>46</v>
      </c>
      <c r="D533" s="3">
        <v>2645100</v>
      </c>
      <c r="E533" s="3">
        <f t="shared" si="23"/>
        <v>0</v>
      </c>
      <c r="F533" s="3">
        <v>2645100</v>
      </c>
      <c r="G533" s="3">
        <v>2645100</v>
      </c>
      <c r="H533" s="27">
        <f t="shared" si="24"/>
        <v>0</v>
      </c>
      <c r="I533" s="3">
        <v>2645100</v>
      </c>
    </row>
    <row r="534" spans="1:9" ht="19.2" customHeight="1" x14ac:dyDescent="0.3">
      <c r="A534" s="7" t="s">
        <v>27</v>
      </c>
      <c r="B534" s="5" t="s">
        <v>342</v>
      </c>
      <c r="C534" s="5" t="s">
        <v>28</v>
      </c>
      <c r="D534" s="3">
        <f>D535</f>
        <v>40000</v>
      </c>
      <c r="E534" s="3">
        <f t="shared" si="23"/>
        <v>0</v>
      </c>
      <c r="F534" s="3">
        <f>F535</f>
        <v>40000</v>
      </c>
      <c r="G534" s="3">
        <f>G535</f>
        <v>40000</v>
      </c>
      <c r="H534" s="27">
        <f t="shared" si="24"/>
        <v>0</v>
      </c>
      <c r="I534" s="3">
        <f>I535</f>
        <v>40000</v>
      </c>
    </row>
    <row r="535" spans="1:9" ht="18.600000000000001" customHeight="1" x14ac:dyDescent="0.3">
      <c r="A535" s="7" t="s">
        <v>47</v>
      </c>
      <c r="B535" s="5" t="s">
        <v>342</v>
      </c>
      <c r="C535" s="5" t="s">
        <v>48</v>
      </c>
      <c r="D535" s="3">
        <v>40000</v>
      </c>
      <c r="E535" s="3">
        <f t="shared" si="23"/>
        <v>0</v>
      </c>
      <c r="F535" s="3">
        <v>40000</v>
      </c>
      <c r="G535" s="3">
        <v>40000</v>
      </c>
      <c r="H535" s="27">
        <f t="shared" si="24"/>
        <v>0</v>
      </c>
      <c r="I535" s="3">
        <v>40000</v>
      </c>
    </row>
    <row r="536" spans="1:9" ht="38.4" customHeight="1" x14ac:dyDescent="0.3">
      <c r="A536" s="7" t="s">
        <v>343</v>
      </c>
      <c r="B536" s="5" t="s">
        <v>344</v>
      </c>
      <c r="C536" s="5" t="s">
        <v>0</v>
      </c>
      <c r="D536" s="3">
        <f>D537+D542</f>
        <v>20430800</v>
      </c>
      <c r="E536" s="3">
        <f t="shared" si="23"/>
        <v>0</v>
      </c>
      <c r="F536" s="3">
        <f>F537+F542</f>
        <v>20430800</v>
      </c>
      <c r="G536" s="3">
        <f>G537+G542</f>
        <v>20430800</v>
      </c>
      <c r="H536" s="27">
        <f t="shared" si="24"/>
        <v>0</v>
      </c>
      <c r="I536" s="3">
        <f>I537+I542</f>
        <v>20430800</v>
      </c>
    </row>
    <row r="537" spans="1:9" ht="43.35" customHeight="1" x14ac:dyDescent="0.3">
      <c r="A537" s="7" t="s">
        <v>345</v>
      </c>
      <c r="B537" s="5" t="s">
        <v>346</v>
      </c>
      <c r="C537" s="5" t="s">
        <v>0</v>
      </c>
      <c r="D537" s="3">
        <f>D538+D540</f>
        <v>6780800</v>
      </c>
      <c r="E537" s="3">
        <f t="shared" si="23"/>
        <v>0</v>
      </c>
      <c r="F537" s="3">
        <f>F538+F540</f>
        <v>6780800</v>
      </c>
      <c r="G537" s="3">
        <f>G538+G540</f>
        <v>6780800</v>
      </c>
      <c r="H537" s="27">
        <f t="shared" si="24"/>
        <v>0</v>
      </c>
      <c r="I537" s="3">
        <f>I538+I540</f>
        <v>6780800</v>
      </c>
    </row>
    <row r="538" spans="1:9" ht="36" customHeight="1" x14ac:dyDescent="0.3">
      <c r="A538" s="7" t="s">
        <v>43</v>
      </c>
      <c r="B538" s="5" t="s">
        <v>346</v>
      </c>
      <c r="C538" s="5" t="s">
        <v>44</v>
      </c>
      <c r="D538" s="3">
        <f>D539</f>
        <v>1850000</v>
      </c>
      <c r="E538" s="3">
        <f t="shared" si="23"/>
        <v>0</v>
      </c>
      <c r="F538" s="3">
        <f>F539</f>
        <v>1850000</v>
      </c>
      <c r="G538" s="3">
        <f>G539</f>
        <v>1850000</v>
      </c>
      <c r="H538" s="27">
        <f t="shared" si="24"/>
        <v>0</v>
      </c>
      <c r="I538" s="3">
        <f>I539</f>
        <v>1850000</v>
      </c>
    </row>
    <row r="539" spans="1:9" ht="40.200000000000003" customHeight="1" x14ac:dyDescent="0.3">
      <c r="A539" s="7" t="s">
        <v>45</v>
      </c>
      <c r="B539" s="5" t="s">
        <v>346</v>
      </c>
      <c r="C539" s="5" t="s">
        <v>46</v>
      </c>
      <c r="D539" s="3">
        <v>1850000</v>
      </c>
      <c r="E539" s="3">
        <f t="shared" si="23"/>
        <v>0</v>
      </c>
      <c r="F539" s="3">
        <v>1850000</v>
      </c>
      <c r="G539" s="3">
        <v>1850000</v>
      </c>
      <c r="H539" s="27">
        <f t="shared" si="24"/>
        <v>0</v>
      </c>
      <c r="I539" s="3">
        <v>1850000</v>
      </c>
    </row>
    <row r="540" spans="1:9" ht="36.6" customHeight="1" x14ac:dyDescent="0.3">
      <c r="A540" s="7" t="s">
        <v>15</v>
      </c>
      <c r="B540" s="5" t="s">
        <v>346</v>
      </c>
      <c r="C540" s="5" t="s">
        <v>16</v>
      </c>
      <c r="D540" s="3">
        <f>D541</f>
        <v>4930800</v>
      </c>
      <c r="E540" s="3">
        <f t="shared" si="23"/>
        <v>0</v>
      </c>
      <c r="F540" s="3">
        <f>F541</f>
        <v>4930800</v>
      </c>
      <c r="G540" s="3">
        <f>G541</f>
        <v>4930800</v>
      </c>
      <c r="H540" s="27">
        <f t="shared" si="24"/>
        <v>0</v>
      </c>
      <c r="I540" s="3">
        <f>I541</f>
        <v>4930800</v>
      </c>
    </row>
    <row r="541" spans="1:9" ht="22.2" customHeight="1" x14ac:dyDescent="0.3">
      <c r="A541" s="7" t="s">
        <v>17</v>
      </c>
      <c r="B541" s="5" t="s">
        <v>346</v>
      </c>
      <c r="C541" s="5" t="s">
        <v>18</v>
      </c>
      <c r="D541" s="3">
        <v>4930800</v>
      </c>
      <c r="E541" s="3">
        <f t="shared" si="23"/>
        <v>0</v>
      </c>
      <c r="F541" s="3">
        <v>4930800</v>
      </c>
      <c r="G541" s="3">
        <v>4930800</v>
      </c>
      <c r="H541" s="27">
        <f t="shared" si="24"/>
        <v>0</v>
      </c>
      <c r="I541" s="3">
        <v>4930800</v>
      </c>
    </row>
    <row r="542" spans="1:9" ht="28.95" customHeight="1" x14ac:dyDescent="0.3">
      <c r="A542" s="7" t="s">
        <v>347</v>
      </c>
      <c r="B542" s="5" t="s">
        <v>348</v>
      </c>
      <c r="C542" s="5" t="s">
        <v>0</v>
      </c>
      <c r="D542" s="3">
        <f>D543+D545</f>
        <v>13650000</v>
      </c>
      <c r="E542" s="3">
        <f t="shared" si="23"/>
        <v>0</v>
      </c>
      <c r="F542" s="3">
        <f>F543+F545</f>
        <v>13650000</v>
      </c>
      <c r="G542" s="3">
        <f>G543+G545</f>
        <v>13650000</v>
      </c>
      <c r="H542" s="27">
        <f t="shared" si="24"/>
        <v>0</v>
      </c>
      <c r="I542" s="3">
        <f>I543+I545</f>
        <v>13650000</v>
      </c>
    </row>
    <row r="543" spans="1:9" ht="36" customHeight="1" x14ac:dyDescent="0.3">
      <c r="A543" s="7" t="s">
        <v>43</v>
      </c>
      <c r="B543" s="5" t="s">
        <v>348</v>
      </c>
      <c r="C543" s="5" t="s">
        <v>44</v>
      </c>
      <c r="D543" s="3">
        <f>D544</f>
        <v>1650000</v>
      </c>
      <c r="E543" s="3">
        <f t="shared" si="23"/>
        <v>0</v>
      </c>
      <c r="F543" s="3">
        <f>F544</f>
        <v>1650000</v>
      </c>
      <c r="G543" s="3">
        <f>G544</f>
        <v>1650000</v>
      </c>
      <c r="H543" s="27">
        <f t="shared" si="24"/>
        <v>0</v>
      </c>
      <c r="I543" s="3">
        <f>I544</f>
        <v>1650000</v>
      </c>
    </row>
    <row r="544" spans="1:9" ht="40.200000000000003" customHeight="1" x14ac:dyDescent="0.3">
      <c r="A544" s="7" t="s">
        <v>45</v>
      </c>
      <c r="B544" s="5" t="s">
        <v>348</v>
      </c>
      <c r="C544" s="5" t="s">
        <v>46</v>
      </c>
      <c r="D544" s="3">
        <v>1650000</v>
      </c>
      <c r="E544" s="3">
        <f t="shared" si="23"/>
        <v>0</v>
      </c>
      <c r="F544" s="3">
        <v>1650000</v>
      </c>
      <c r="G544" s="3">
        <v>1650000</v>
      </c>
      <c r="H544" s="27">
        <f t="shared" si="24"/>
        <v>0</v>
      </c>
      <c r="I544" s="3">
        <v>1650000</v>
      </c>
    </row>
    <row r="545" spans="1:9" ht="21.6" customHeight="1" x14ac:dyDescent="0.3">
      <c r="A545" s="7" t="s">
        <v>127</v>
      </c>
      <c r="B545" s="5" t="s">
        <v>348</v>
      </c>
      <c r="C545" s="5" t="s">
        <v>128</v>
      </c>
      <c r="D545" s="3">
        <f>D546</f>
        <v>12000000</v>
      </c>
      <c r="E545" s="3">
        <f t="shared" si="23"/>
        <v>0</v>
      </c>
      <c r="F545" s="3">
        <f>F546</f>
        <v>12000000</v>
      </c>
      <c r="G545" s="3">
        <f>G546</f>
        <v>12000000</v>
      </c>
      <c r="H545" s="27">
        <f t="shared" si="24"/>
        <v>0</v>
      </c>
      <c r="I545" s="3">
        <f>I546</f>
        <v>12000000</v>
      </c>
    </row>
    <row r="546" spans="1:9" ht="22.2" customHeight="1" x14ac:dyDescent="0.3">
      <c r="A546" s="7" t="s">
        <v>171</v>
      </c>
      <c r="B546" s="5" t="s">
        <v>348</v>
      </c>
      <c r="C546" s="5" t="s">
        <v>172</v>
      </c>
      <c r="D546" s="3">
        <v>12000000</v>
      </c>
      <c r="E546" s="3">
        <f t="shared" si="23"/>
        <v>0</v>
      </c>
      <c r="F546" s="3">
        <v>12000000</v>
      </c>
      <c r="G546" s="3">
        <v>12000000</v>
      </c>
      <c r="H546" s="27">
        <f t="shared" si="24"/>
        <v>0</v>
      </c>
      <c r="I546" s="3">
        <v>12000000</v>
      </c>
    </row>
    <row r="547" spans="1:9" ht="36" customHeight="1" x14ac:dyDescent="0.3">
      <c r="A547" s="7" t="s">
        <v>349</v>
      </c>
      <c r="B547" s="5" t="s">
        <v>350</v>
      </c>
      <c r="C547" s="5" t="s">
        <v>0</v>
      </c>
      <c r="D547" s="3">
        <f>D548+D555</f>
        <v>47096000</v>
      </c>
      <c r="E547" s="3">
        <f t="shared" si="23"/>
        <v>0</v>
      </c>
      <c r="F547" s="3">
        <f>F548+F555</f>
        <v>47096000</v>
      </c>
      <c r="G547" s="3">
        <f>G548+G555</f>
        <v>47096000</v>
      </c>
      <c r="H547" s="27">
        <f t="shared" si="24"/>
        <v>0</v>
      </c>
      <c r="I547" s="3">
        <f>I548+I555</f>
        <v>47096000</v>
      </c>
    </row>
    <row r="548" spans="1:9" ht="24.6" customHeight="1" x14ac:dyDescent="0.3">
      <c r="A548" s="7" t="s">
        <v>97</v>
      </c>
      <c r="B548" s="5" t="s">
        <v>351</v>
      </c>
      <c r="C548" s="5" t="s">
        <v>0</v>
      </c>
      <c r="D548" s="3">
        <f>D549+D551+D553</f>
        <v>47015270</v>
      </c>
      <c r="E548" s="3">
        <f t="shared" si="23"/>
        <v>0</v>
      </c>
      <c r="F548" s="3">
        <f>F549+F551+F553</f>
        <v>47015270</v>
      </c>
      <c r="G548" s="3">
        <f>G549+G551+G553</f>
        <v>47015270</v>
      </c>
      <c r="H548" s="27">
        <f t="shared" si="24"/>
        <v>0</v>
      </c>
      <c r="I548" s="3">
        <f>I549+I551+I553</f>
        <v>47015270</v>
      </c>
    </row>
    <row r="549" spans="1:9" ht="68.400000000000006" customHeight="1" x14ac:dyDescent="0.3">
      <c r="A549" s="7" t="s">
        <v>39</v>
      </c>
      <c r="B549" s="5" t="s">
        <v>351</v>
      </c>
      <c r="C549" s="5" t="s">
        <v>40</v>
      </c>
      <c r="D549" s="3">
        <f>D550</f>
        <v>42201000</v>
      </c>
      <c r="E549" s="3">
        <f t="shared" si="23"/>
        <v>0</v>
      </c>
      <c r="F549" s="3">
        <f>F550</f>
        <v>42201000</v>
      </c>
      <c r="G549" s="3">
        <f>G550</f>
        <v>42201000</v>
      </c>
      <c r="H549" s="27">
        <f t="shared" si="24"/>
        <v>0</v>
      </c>
      <c r="I549" s="3">
        <f>I550</f>
        <v>42201000</v>
      </c>
    </row>
    <row r="550" spans="1:9" ht="34.200000000000003" customHeight="1" x14ac:dyDescent="0.3">
      <c r="A550" s="7" t="s">
        <v>99</v>
      </c>
      <c r="B550" s="5" t="s">
        <v>351</v>
      </c>
      <c r="C550" s="5" t="s">
        <v>100</v>
      </c>
      <c r="D550" s="3">
        <v>42201000</v>
      </c>
      <c r="E550" s="3">
        <f t="shared" si="23"/>
        <v>0</v>
      </c>
      <c r="F550" s="3">
        <v>42201000</v>
      </c>
      <c r="G550" s="3">
        <v>42201000</v>
      </c>
      <c r="H550" s="27">
        <f t="shared" si="24"/>
        <v>0</v>
      </c>
      <c r="I550" s="3">
        <v>42201000</v>
      </c>
    </row>
    <row r="551" spans="1:9" ht="36" customHeight="1" x14ac:dyDescent="0.3">
      <c r="A551" s="7" t="s">
        <v>43</v>
      </c>
      <c r="B551" s="5" t="s">
        <v>351</v>
      </c>
      <c r="C551" s="5" t="s">
        <v>44</v>
      </c>
      <c r="D551" s="3">
        <f>D552</f>
        <v>4804270</v>
      </c>
      <c r="E551" s="3">
        <f t="shared" si="23"/>
        <v>0</v>
      </c>
      <c r="F551" s="3">
        <f>F552</f>
        <v>4804270</v>
      </c>
      <c r="G551" s="3">
        <f>G552</f>
        <v>4804270</v>
      </c>
      <c r="H551" s="27">
        <f t="shared" si="24"/>
        <v>0</v>
      </c>
      <c r="I551" s="3">
        <f>I552</f>
        <v>4804270</v>
      </c>
    </row>
    <row r="552" spans="1:9" ht="40.200000000000003" customHeight="1" x14ac:dyDescent="0.3">
      <c r="A552" s="7" t="s">
        <v>45</v>
      </c>
      <c r="B552" s="5" t="s">
        <v>351</v>
      </c>
      <c r="C552" s="5" t="s">
        <v>46</v>
      </c>
      <c r="D552" s="3">
        <v>4804270</v>
      </c>
      <c r="E552" s="3">
        <f t="shared" si="23"/>
        <v>0</v>
      </c>
      <c r="F552" s="3">
        <v>4804270</v>
      </c>
      <c r="G552" s="3">
        <v>4804270</v>
      </c>
      <c r="H552" s="27">
        <f t="shared" si="24"/>
        <v>0</v>
      </c>
      <c r="I552" s="3">
        <v>4804270</v>
      </c>
    </row>
    <row r="553" spans="1:9" ht="19.2" customHeight="1" x14ac:dyDescent="0.3">
      <c r="A553" s="7" t="s">
        <v>27</v>
      </c>
      <c r="B553" s="5" t="s">
        <v>351</v>
      </c>
      <c r="C553" s="5" t="s">
        <v>28</v>
      </c>
      <c r="D553" s="3">
        <f>D554</f>
        <v>10000</v>
      </c>
      <c r="E553" s="3">
        <f t="shared" si="23"/>
        <v>0</v>
      </c>
      <c r="F553" s="3">
        <f>F554</f>
        <v>10000</v>
      </c>
      <c r="G553" s="3">
        <f>G554</f>
        <v>10000</v>
      </c>
      <c r="H553" s="27">
        <f t="shared" si="24"/>
        <v>0</v>
      </c>
      <c r="I553" s="3">
        <f>I554</f>
        <v>10000</v>
      </c>
    </row>
    <row r="554" spans="1:9" ht="18.600000000000001" customHeight="1" x14ac:dyDescent="0.3">
      <c r="A554" s="7" t="s">
        <v>47</v>
      </c>
      <c r="B554" s="5" t="s">
        <v>351</v>
      </c>
      <c r="C554" s="5" t="s">
        <v>48</v>
      </c>
      <c r="D554" s="3">
        <v>10000</v>
      </c>
      <c r="E554" s="3">
        <f t="shared" si="23"/>
        <v>0</v>
      </c>
      <c r="F554" s="3">
        <v>10000</v>
      </c>
      <c r="G554" s="3">
        <v>10000</v>
      </c>
      <c r="H554" s="27">
        <f t="shared" si="24"/>
        <v>0</v>
      </c>
      <c r="I554" s="3">
        <v>10000</v>
      </c>
    </row>
    <row r="555" spans="1:9" ht="57.75" customHeight="1" x14ac:dyDescent="0.3">
      <c r="A555" s="7" t="s">
        <v>352</v>
      </c>
      <c r="B555" s="5" t="s">
        <v>353</v>
      </c>
      <c r="C555" s="5" t="s">
        <v>0</v>
      </c>
      <c r="D555" s="3">
        <f>D556</f>
        <v>80730</v>
      </c>
      <c r="E555" s="3">
        <f t="shared" si="23"/>
        <v>0</v>
      </c>
      <c r="F555" s="3">
        <f>F556</f>
        <v>80730</v>
      </c>
      <c r="G555" s="3">
        <f>G556</f>
        <v>80730</v>
      </c>
      <c r="H555" s="27">
        <f t="shared" si="24"/>
        <v>0</v>
      </c>
      <c r="I555" s="3">
        <f>I556</f>
        <v>80730</v>
      </c>
    </row>
    <row r="556" spans="1:9" ht="21.6" customHeight="1" x14ac:dyDescent="0.3">
      <c r="A556" s="7" t="s">
        <v>127</v>
      </c>
      <c r="B556" s="5" t="s">
        <v>353</v>
      </c>
      <c r="C556" s="5" t="s">
        <v>128</v>
      </c>
      <c r="D556" s="3">
        <f>D557</f>
        <v>80730</v>
      </c>
      <c r="E556" s="3">
        <f t="shared" si="23"/>
        <v>0</v>
      </c>
      <c r="F556" s="3">
        <f>F557</f>
        <v>80730</v>
      </c>
      <c r="G556" s="3">
        <f>G557</f>
        <v>80730</v>
      </c>
      <c r="H556" s="27">
        <f t="shared" si="24"/>
        <v>0</v>
      </c>
      <c r="I556" s="3">
        <f>I557</f>
        <v>80730</v>
      </c>
    </row>
    <row r="557" spans="1:9" ht="20.399999999999999" customHeight="1" x14ac:dyDescent="0.3">
      <c r="A557" s="7" t="s">
        <v>129</v>
      </c>
      <c r="B557" s="5" t="s">
        <v>353</v>
      </c>
      <c r="C557" s="5" t="s">
        <v>130</v>
      </c>
      <c r="D557" s="3">
        <v>80730</v>
      </c>
      <c r="E557" s="3">
        <f t="shared" si="23"/>
        <v>0</v>
      </c>
      <c r="F557" s="3">
        <v>80730</v>
      </c>
      <c r="G557" s="3">
        <v>80730</v>
      </c>
      <c r="H557" s="27">
        <f t="shared" si="24"/>
        <v>0</v>
      </c>
      <c r="I557" s="3">
        <v>80730</v>
      </c>
    </row>
    <row r="558" spans="1:9" ht="32.4" customHeight="1" x14ac:dyDescent="0.3">
      <c r="A558" s="7" t="s">
        <v>354</v>
      </c>
      <c r="B558" s="5" t="s">
        <v>355</v>
      </c>
      <c r="C558" s="5" t="s">
        <v>0</v>
      </c>
      <c r="D558" s="3">
        <f t="shared" ref="D558:I560" si="25">D559</f>
        <v>25833400</v>
      </c>
      <c r="E558" s="3">
        <f t="shared" si="23"/>
        <v>0</v>
      </c>
      <c r="F558" s="3">
        <f t="shared" si="25"/>
        <v>25833400</v>
      </c>
      <c r="G558" s="3">
        <f t="shared" si="25"/>
        <v>25833400</v>
      </c>
      <c r="H558" s="27">
        <f t="shared" si="24"/>
        <v>0</v>
      </c>
      <c r="I558" s="3">
        <f t="shared" si="25"/>
        <v>25833400</v>
      </c>
    </row>
    <row r="559" spans="1:9" ht="28.95" customHeight="1" x14ac:dyDescent="0.3">
      <c r="A559" s="7" t="s">
        <v>356</v>
      </c>
      <c r="B559" s="5" t="s">
        <v>357</v>
      </c>
      <c r="C559" s="5" t="s">
        <v>0</v>
      </c>
      <c r="D559" s="3">
        <f t="shared" si="25"/>
        <v>25833400</v>
      </c>
      <c r="E559" s="3">
        <f t="shared" si="23"/>
        <v>0</v>
      </c>
      <c r="F559" s="3">
        <f t="shared" si="25"/>
        <v>25833400</v>
      </c>
      <c r="G559" s="3">
        <f t="shared" si="25"/>
        <v>25833400</v>
      </c>
      <c r="H559" s="27">
        <f t="shared" si="24"/>
        <v>0</v>
      </c>
      <c r="I559" s="3">
        <f t="shared" si="25"/>
        <v>25833400</v>
      </c>
    </row>
    <row r="560" spans="1:9" ht="19.2" customHeight="1" x14ac:dyDescent="0.3">
      <c r="A560" s="7" t="s">
        <v>27</v>
      </c>
      <c r="B560" s="5" t="s">
        <v>357</v>
      </c>
      <c r="C560" s="5" t="s">
        <v>28</v>
      </c>
      <c r="D560" s="3">
        <f t="shared" si="25"/>
        <v>25833400</v>
      </c>
      <c r="E560" s="3">
        <f t="shared" si="23"/>
        <v>0</v>
      </c>
      <c r="F560" s="3">
        <f t="shared" si="25"/>
        <v>25833400</v>
      </c>
      <c r="G560" s="3">
        <f t="shared" si="25"/>
        <v>25833400</v>
      </c>
      <c r="H560" s="27">
        <f t="shared" si="24"/>
        <v>0</v>
      </c>
      <c r="I560" s="3">
        <f t="shared" si="25"/>
        <v>25833400</v>
      </c>
    </row>
    <row r="561" spans="1:9" ht="51" customHeight="1" x14ac:dyDescent="0.3">
      <c r="A561" s="7" t="s">
        <v>65</v>
      </c>
      <c r="B561" s="5" t="s">
        <v>357</v>
      </c>
      <c r="C561" s="5" t="s">
        <v>66</v>
      </c>
      <c r="D561" s="3">
        <v>25833400</v>
      </c>
      <c r="E561" s="3">
        <f t="shared" si="23"/>
        <v>0</v>
      </c>
      <c r="F561" s="3">
        <v>25833400</v>
      </c>
      <c r="G561" s="3">
        <v>25833400</v>
      </c>
      <c r="H561" s="27">
        <f t="shared" si="24"/>
        <v>0</v>
      </c>
      <c r="I561" s="3">
        <v>25833400</v>
      </c>
    </row>
    <row r="562" spans="1:9" ht="43.35" customHeight="1" x14ac:dyDescent="0.3">
      <c r="A562" s="7" t="s">
        <v>358</v>
      </c>
      <c r="B562" s="5" t="s">
        <v>359</v>
      </c>
      <c r="C562" s="5" t="s">
        <v>0</v>
      </c>
      <c r="D562" s="3">
        <f t="shared" ref="D562:I564" si="26">D563</f>
        <v>35069200</v>
      </c>
      <c r="E562" s="3">
        <f t="shared" si="23"/>
        <v>0</v>
      </c>
      <c r="F562" s="3">
        <f t="shared" si="26"/>
        <v>35069200</v>
      </c>
      <c r="G562" s="3">
        <f t="shared" si="26"/>
        <v>35069200</v>
      </c>
      <c r="H562" s="27">
        <f t="shared" si="24"/>
        <v>0</v>
      </c>
      <c r="I562" s="3">
        <f t="shared" si="26"/>
        <v>35069200</v>
      </c>
    </row>
    <row r="563" spans="1:9" ht="57.75" customHeight="1" x14ac:dyDescent="0.3">
      <c r="A563" s="7" t="s">
        <v>360</v>
      </c>
      <c r="B563" s="5" t="s">
        <v>361</v>
      </c>
      <c r="C563" s="5" t="s">
        <v>0</v>
      </c>
      <c r="D563" s="3">
        <f t="shared" si="26"/>
        <v>35069200</v>
      </c>
      <c r="E563" s="3">
        <f t="shared" si="23"/>
        <v>0</v>
      </c>
      <c r="F563" s="3">
        <f t="shared" si="26"/>
        <v>35069200</v>
      </c>
      <c r="G563" s="3">
        <f t="shared" si="26"/>
        <v>35069200</v>
      </c>
      <c r="H563" s="27">
        <f t="shared" si="24"/>
        <v>0</v>
      </c>
      <c r="I563" s="3">
        <f t="shared" si="26"/>
        <v>35069200</v>
      </c>
    </row>
    <row r="564" spans="1:9" ht="21.6" customHeight="1" x14ac:dyDescent="0.3">
      <c r="A564" s="7" t="s">
        <v>127</v>
      </c>
      <c r="B564" s="5" t="s">
        <v>361</v>
      </c>
      <c r="C564" s="5" t="s">
        <v>128</v>
      </c>
      <c r="D564" s="3">
        <f t="shared" si="26"/>
        <v>35069200</v>
      </c>
      <c r="E564" s="3">
        <f t="shared" si="23"/>
        <v>0</v>
      </c>
      <c r="F564" s="3">
        <f t="shared" si="26"/>
        <v>35069200</v>
      </c>
      <c r="G564" s="3">
        <f t="shared" si="26"/>
        <v>35069200</v>
      </c>
      <c r="H564" s="27">
        <f t="shared" si="24"/>
        <v>0</v>
      </c>
      <c r="I564" s="3">
        <f t="shared" si="26"/>
        <v>35069200</v>
      </c>
    </row>
    <row r="565" spans="1:9" ht="22.8" customHeight="1" x14ac:dyDescent="0.3">
      <c r="A565" s="7" t="s">
        <v>199</v>
      </c>
      <c r="B565" s="5" t="s">
        <v>361</v>
      </c>
      <c r="C565" s="5" t="s">
        <v>200</v>
      </c>
      <c r="D565" s="3">
        <v>35069200</v>
      </c>
      <c r="E565" s="3">
        <f t="shared" si="23"/>
        <v>0</v>
      </c>
      <c r="F565" s="3">
        <v>35069200</v>
      </c>
      <c r="G565" s="3">
        <v>35069200</v>
      </c>
      <c r="H565" s="27">
        <f t="shared" si="24"/>
        <v>0</v>
      </c>
      <c r="I565" s="3">
        <v>35069200</v>
      </c>
    </row>
    <row r="566" spans="1:9" ht="38.4" customHeight="1" x14ac:dyDescent="0.3">
      <c r="A566" s="6" t="s">
        <v>362</v>
      </c>
      <c r="B566" s="4" t="s">
        <v>363</v>
      </c>
      <c r="C566" s="5" t="s">
        <v>0</v>
      </c>
      <c r="D566" s="2">
        <f>D567+D572+D600+D612</f>
        <v>696699800</v>
      </c>
      <c r="E566" s="2">
        <f t="shared" si="23"/>
        <v>0</v>
      </c>
      <c r="F566" s="2">
        <f>F567+F572+F600+F612</f>
        <v>696699800</v>
      </c>
      <c r="G566" s="2">
        <f>G567+G572+G600+G612</f>
        <v>696699800</v>
      </c>
      <c r="H566" s="27">
        <f t="shared" si="24"/>
        <v>0</v>
      </c>
      <c r="I566" s="2">
        <f>I567+I572+I600+I612</f>
        <v>696699800</v>
      </c>
    </row>
    <row r="567" spans="1:9" ht="24.6" customHeight="1" x14ac:dyDescent="0.3">
      <c r="A567" s="7" t="s">
        <v>97</v>
      </c>
      <c r="B567" s="5" t="s">
        <v>364</v>
      </c>
      <c r="C567" s="5" t="s">
        <v>0</v>
      </c>
      <c r="D567" s="3">
        <f>D568+D570</f>
        <v>33796000</v>
      </c>
      <c r="E567" s="3">
        <f t="shared" si="23"/>
        <v>0</v>
      </c>
      <c r="F567" s="3">
        <f>F568+F570</f>
        <v>33796000</v>
      </c>
      <c r="G567" s="3">
        <f>G568+G570</f>
        <v>33796000</v>
      </c>
      <c r="H567" s="27">
        <f t="shared" si="24"/>
        <v>0</v>
      </c>
      <c r="I567" s="3">
        <f>I568+I570</f>
        <v>33796000</v>
      </c>
    </row>
    <row r="568" spans="1:9" ht="68.400000000000006" customHeight="1" x14ac:dyDescent="0.3">
      <c r="A568" s="7" t="s">
        <v>39</v>
      </c>
      <c r="B568" s="5" t="s">
        <v>364</v>
      </c>
      <c r="C568" s="5" t="s">
        <v>40</v>
      </c>
      <c r="D568" s="3">
        <f>D569</f>
        <v>33133900</v>
      </c>
      <c r="E568" s="3">
        <f t="shared" si="23"/>
        <v>0</v>
      </c>
      <c r="F568" s="3">
        <f>F569</f>
        <v>33133900</v>
      </c>
      <c r="G568" s="3">
        <f>G569</f>
        <v>33133900</v>
      </c>
      <c r="H568" s="27">
        <f t="shared" si="24"/>
        <v>0</v>
      </c>
      <c r="I568" s="3">
        <f>I569</f>
        <v>33133900</v>
      </c>
    </row>
    <row r="569" spans="1:9" ht="34.200000000000003" customHeight="1" x14ac:dyDescent="0.3">
      <c r="A569" s="7" t="s">
        <v>99</v>
      </c>
      <c r="B569" s="5" t="s">
        <v>364</v>
      </c>
      <c r="C569" s="5" t="s">
        <v>100</v>
      </c>
      <c r="D569" s="3">
        <v>33133900</v>
      </c>
      <c r="E569" s="3">
        <f t="shared" si="23"/>
        <v>0</v>
      </c>
      <c r="F569" s="3">
        <v>33133900</v>
      </c>
      <c r="G569" s="3">
        <v>33133900</v>
      </c>
      <c r="H569" s="27">
        <f t="shared" si="24"/>
        <v>0</v>
      </c>
      <c r="I569" s="3">
        <v>33133900</v>
      </c>
    </row>
    <row r="570" spans="1:9" ht="36" customHeight="1" x14ac:dyDescent="0.3">
      <c r="A570" s="7" t="s">
        <v>43</v>
      </c>
      <c r="B570" s="5" t="s">
        <v>364</v>
      </c>
      <c r="C570" s="5" t="s">
        <v>44</v>
      </c>
      <c r="D570" s="3">
        <f>D571</f>
        <v>662100</v>
      </c>
      <c r="E570" s="3">
        <f t="shared" si="23"/>
        <v>0</v>
      </c>
      <c r="F570" s="3">
        <f>F571</f>
        <v>662100</v>
      </c>
      <c r="G570" s="3">
        <f>G571</f>
        <v>662100</v>
      </c>
      <c r="H570" s="27">
        <f t="shared" si="24"/>
        <v>0</v>
      </c>
      <c r="I570" s="3">
        <f>I571</f>
        <v>662100</v>
      </c>
    </row>
    <row r="571" spans="1:9" ht="40.200000000000003" customHeight="1" x14ac:dyDescent="0.3">
      <c r="A571" s="7" t="s">
        <v>45</v>
      </c>
      <c r="B571" s="5" t="s">
        <v>364</v>
      </c>
      <c r="C571" s="5" t="s">
        <v>46</v>
      </c>
      <c r="D571" s="3">
        <v>662100</v>
      </c>
      <c r="E571" s="3">
        <f t="shared" si="23"/>
        <v>0</v>
      </c>
      <c r="F571" s="3">
        <v>662100</v>
      </c>
      <c r="G571" s="3">
        <v>662100</v>
      </c>
      <c r="H571" s="27">
        <f t="shared" si="24"/>
        <v>0</v>
      </c>
      <c r="I571" s="3">
        <v>662100</v>
      </c>
    </row>
    <row r="572" spans="1:9" ht="43.35" customHeight="1" x14ac:dyDescent="0.3">
      <c r="A572" s="7" t="s">
        <v>365</v>
      </c>
      <c r="B572" s="5" t="s">
        <v>366</v>
      </c>
      <c r="C572" s="5" t="s">
        <v>0</v>
      </c>
      <c r="D572" s="3">
        <f>D573+D583+D588+D591+D594+D597</f>
        <v>225414468</v>
      </c>
      <c r="E572" s="3">
        <f t="shared" si="23"/>
        <v>0</v>
      </c>
      <c r="F572" s="3">
        <f>F573+F583+F588+F591+F594+F597</f>
        <v>225414468</v>
      </c>
      <c r="G572" s="3">
        <f>G573+G583+G588+G591+G594+G597</f>
        <v>225414468</v>
      </c>
      <c r="H572" s="27">
        <f t="shared" si="24"/>
        <v>0</v>
      </c>
      <c r="I572" s="3">
        <f>I573+I583+I588+I591+I594+I597</f>
        <v>225414468</v>
      </c>
    </row>
    <row r="573" spans="1:9" ht="43.35" customHeight="1" x14ac:dyDescent="0.3">
      <c r="A573" s="7" t="s">
        <v>367</v>
      </c>
      <c r="B573" s="5" t="s">
        <v>368</v>
      </c>
      <c r="C573" s="5" t="s">
        <v>0</v>
      </c>
      <c r="D573" s="3">
        <f>D574+D576+D580</f>
        <v>83914468</v>
      </c>
      <c r="E573" s="3">
        <f t="shared" si="23"/>
        <v>0</v>
      </c>
      <c r="F573" s="3">
        <f>F574+F576+F580</f>
        <v>83914468</v>
      </c>
      <c r="G573" s="3">
        <f>G574+G576+G580</f>
        <v>83914468</v>
      </c>
      <c r="H573" s="27">
        <f t="shared" si="24"/>
        <v>0</v>
      </c>
      <c r="I573" s="3">
        <f>I574+I576+I580</f>
        <v>83914468</v>
      </c>
    </row>
    <row r="574" spans="1:9" ht="36" customHeight="1" x14ac:dyDescent="0.3">
      <c r="A574" s="7" t="s">
        <v>43</v>
      </c>
      <c r="B574" s="5" t="s">
        <v>368</v>
      </c>
      <c r="C574" s="5" t="s">
        <v>44</v>
      </c>
      <c r="D574" s="3">
        <f>D575</f>
        <v>2030000</v>
      </c>
      <c r="E574" s="3">
        <f t="shared" si="23"/>
        <v>0</v>
      </c>
      <c r="F574" s="3">
        <f>F575</f>
        <v>2030000</v>
      </c>
      <c r="G574" s="3">
        <f>G575</f>
        <v>2030000</v>
      </c>
      <c r="H574" s="27">
        <f t="shared" si="24"/>
        <v>0</v>
      </c>
      <c r="I574" s="3">
        <f>I575</f>
        <v>2030000</v>
      </c>
    </row>
    <row r="575" spans="1:9" ht="40.200000000000003" customHeight="1" x14ac:dyDescent="0.3">
      <c r="A575" s="7" t="s">
        <v>45</v>
      </c>
      <c r="B575" s="5" t="s">
        <v>368</v>
      </c>
      <c r="C575" s="5" t="s">
        <v>46</v>
      </c>
      <c r="D575" s="3">
        <v>2030000</v>
      </c>
      <c r="E575" s="3">
        <f t="shared" si="23"/>
        <v>0</v>
      </c>
      <c r="F575" s="3">
        <v>2030000</v>
      </c>
      <c r="G575" s="3">
        <v>2030000</v>
      </c>
      <c r="H575" s="27">
        <f t="shared" si="24"/>
        <v>0</v>
      </c>
      <c r="I575" s="3">
        <v>2030000</v>
      </c>
    </row>
    <row r="576" spans="1:9" ht="25.8" customHeight="1" x14ac:dyDescent="0.3">
      <c r="A576" s="7" t="s">
        <v>106</v>
      </c>
      <c r="B576" s="5" t="s">
        <v>368</v>
      </c>
      <c r="C576" s="5" t="s">
        <v>107</v>
      </c>
      <c r="D576" s="3">
        <f>D577+D578+D579</f>
        <v>15071998</v>
      </c>
      <c r="E576" s="3">
        <f t="shared" si="23"/>
        <v>0</v>
      </c>
      <c r="F576" s="3">
        <f>F577+F578+F579</f>
        <v>15071998</v>
      </c>
      <c r="G576" s="3">
        <f>G577+G578+G579</f>
        <v>15071998</v>
      </c>
      <c r="H576" s="27">
        <f t="shared" si="24"/>
        <v>0</v>
      </c>
      <c r="I576" s="3">
        <f>I577+I578+I579</f>
        <v>15071998</v>
      </c>
    </row>
    <row r="577" spans="1:9" ht="36" customHeight="1" x14ac:dyDescent="0.3">
      <c r="A577" s="7" t="s">
        <v>108</v>
      </c>
      <c r="B577" s="5" t="s">
        <v>368</v>
      </c>
      <c r="C577" s="5" t="s">
        <v>109</v>
      </c>
      <c r="D577" s="3">
        <v>414000</v>
      </c>
      <c r="E577" s="3">
        <f t="shared" si="23"/>
        <v>0</v>
      </c>
      <c r="F577" s="3">
        <v>414000</v>
      </c>
      <c r="G577" s="3">
        <v>414000</v>
      </c>
      <c r="H577" s="27">
        <f t="shared" si="24"/>
        <v>0</v>
      </c>
      <c r="I577" s="3">
        <v>414000</v>
      </c>
    </row>
    <row r="578" spans="1:9" ht="36" customHeight="1" x14ac:dyDescent="0.3">
      <c r="A578" s="7" t="s">
        <v>369</v>
      </c>
      <c r="B578" s="5" t="s">
        <v>368</v>
      </c>
      <c r="C578" s="5" t="s">
        <v>370</v>
      </c>
      <c r="D578" s="3">
        <v>6157998</v>
      </c>
      <c r="E578" s="3">
        <f t="shared" si="23"/>
        <v>0</v>
      </c>
      <c r="F578" s="3">
        <v>6157998</v>
      </c>
      <c r="G578" s="3">
        <v>6157998</v>
      </c>
      <c r="H578" s="27">
        <f t="shared" si="24"/>
        <v>0</v>
      </c>
      <c r="I578" s="3">
        <v>6157998</v>
      </c>
    </row>
    <row r="579" spans="1:9" ht="23.4" customHeight="1" x14ac:dyDescent="0.3">
      <c r="A579" s="7" t="s">
        <v>112</v>
      </c>
      <c r="B579" s="5" t="s">
        <v>368</v>
      </c>
      <c r="C579" s="5" t="s">
        <v>113</v>
      </c>
      <c r="D579" s="3">
        <v>8500000</v>
      </c>
      <c r="E579" s="3">
        <f t="shared" si="23"/>
        <v>0</v>
      </c>
      <c r="F579" s="3">
        <v>8500000</v>
      </c>
      <c r="G579" s="3">
        <v>8500000</v>
      </c>
      <c r="H579" s="27">
        <f t="shared" si="24"/>
        <v>0</v>
      </c>
      <c r="I579" s="3">
        <v>8500000</v>
      </c>
    </row>
    <row r="580" spans="1:9" ht="36.6" customHeight="1" x14ac:dyDescent="0.3">
      <c r="A580" s="7" t="s">
        <v>15</v>
      </c>
      <c r="B580" s="5" t="s">
        <v>368</v>
      </c>
      <c r="C580" s="5" t="s">
        <v>16</v>
      </c>
      <c r="D580" s="3">
        <f>D581+D582</f>
        <v>66812470</v>
      </c>
      <c r="E580" s="3">
        <f t="shared" si="23"/>
        <v>0</v>
      </c>
      <c r="F580" s="3">
        <f>F581+F582</f>
        <v>66812470</v>
      </c>
      <c r="G580" s="3">
        <f>G581+G582</f>
        <v>66812470</v>
      </c>
      <c r="H580" s="27">
        <f t="shared" si="24"/>
        <v>0</v>
      </c>
      <c r="I580" s="3">
        <f>I581+I582</f>
        <v>66812470</v>
      </c>
    </row>
    <row r="581" spans="1:9" ht="22.2" customHeight="1" x14ac:dyDescent="0.3">
      <c r="A581" s="7" t="s">
        <v>17</v>
      </c>
      <c r="B581" s="5" t="s">
        <v>368</v>
      </c>
      <c r="C581" s="5" t="s">
        <v>18</v>
      </c>
      <c r="D581" s="3">
        <v>10400000</v>
      </c>
      <c r="E581" s="3">
        <f t="shared" si="23"/>
        <v>0</v>
      </c>
      <c r="F581" s="3">
        <v>10400000</v>
      </c>
      <c r="G581" s="3">
        <v>10400000</v>
      </c>
      <c r="H581" s="27">
        <f t="shared" si="24"/>
        <v>0</v>
      </c>
      <c r="I581" s="3">
        <v>10400000</v>
      </c>
    </row>
    <row r="582" spans="1:9" ht="18.600000000000001" customHeight="1" x14ac:dyDescent="0.3">
      <c r="A582" s="7" t="s">
        <v>21</v>
      </c>
      <c r="B582" s="5" t="s">
        <v>368</v>
      </c>
      <c r="C582" s="5" t="s">
        <v>22</v>
      </c>
      <c r="D582" s="3">
        <v>56412470</v>
      </c>
      <c r="E582" s="3">
        <f t="shared" si="23"/>
        <v>0</v>
      </c>
      <c r="F582" s="3">
        <v>56412470</v>
      </c>
      <c r="G582" s="3">
        <v>56412470</v>
      </c>
      <c r="H582" s="27">
        <f t="shared" si="24"/>
        <v>0</v>
      </c>
      <c r="I582" s="3">
        <v>56412470</v>
      </c>
    </row>
    <row r="583" spans="1:9" ht="28.95" customHeight="1" x14ac:dyDescent="0.3">
      <c r="A583" s="7" t="s">
        <v>371</v>
      </c>
      <c r="B583" s="5" t="s">
        <v>372</v>
      </c>
      <c r="C583" s="5" t="s">
        <v>0</v>
      </c>
      <c r="D583" s="3">
        <f>D584+D586</f>
        <v>5000000</v>
      </c>
      <c r="E583" s="3">
        <f t="shared" ref="E583:E646" si="27">F583-D583</f>
        <v>0</v>
      </c>
      <c r="F583" s="3">
        <f>F584+F586</f>
        <v>5000000</v>
      </c>
      <c r="G583" s="3">
        <f>G584+G586</f>
        <v>5000000</v>
      </c>
      <c r="H583" s="27">
        <f t="shared" ref="H583:H646" si="28">I583-G583</f>
        <v>0</v>
      </c>
      <c r="I583" s="3">
        <f>I584+I586</f>
        <v>5000000</v>
      </c>
    </row>
    <row r="584" spans="1:9" ht="36.6" customHeight="1" x14ac:dyDescent="0.3">
      <c r="A584" s="7" t="s">
        <v>15</v>
      </c>
      <c r="B584" s="5" t="s">
        <v>372</v>
      </c>
      <c r="C584" s="5" t="s">
        <v>16</v>
      </c>
      <c r="D584" s="3">
        <f>D585</f>
        <v>2000000</v>
      </c>
      <c r="E584" s="3">
        <f t="shared" si="27"/>
        <v>0</v>
      </c>
      <c r="F584" s="3">
        <f>F585</f>
        <v>2000000</v>
      </c>
      <c r="G584" s="3">
        <f>G585</f>
        <v>2000000</v>
      </c>
      <c r="H584" s="27">
        <f t="shared" si="28"/>
        <v>0</v>
      </c>
      <c r="I584" s="3">
        <f>I585</f>
        <v>2000000</v>
      </c>
    </row>
    <row r="585" spans="1:9" ht="34.200000000000003" customHeight="1" x14ac:dyDescent="0.3">
      <c r="A585" s="7" t="s">
        <v>223</v>
      </c>
      <c r="B585" s="5" t="s">
        <v>372</v>
      </c>
      <c r="C585" s="5" t="s">
        <v>224</v>
      </c>
      <c r="D585" s="3">
        <v>2000000</v>
      </c>
      <c r="E585" s="3">
        <f t="shared" si="27"/>
        <v>0</v>
      </c>
      <c r="F585" s="3">
        <v>2000000</v>
      </c>
      <c r="G585" s="3">
        <v>2000000</v>
      </c>
      <c r="H585" s="27">
        <f t="shared" si="28"/>
        <v>0</v>
      </c>
      <c r="I585" s="3">
        <v>2000000</v>
      </c>
    </row>
    <row r="586" spans="1:9" ht="19.2" customHeight="1" x14ac:dyDescent="0.3">
      <c r="A586" s="7" t="s">
        <v>27</v>
      </c>
      <c r="B586" s="5" t="s">
        <v>372</v>
      </c>
      <c r="C586" s="5" t="s">
        <v>28</v>
      </c>
      <c r="D586" s="3">
        <f>D587</f>
        <v>3000000</v>
      </c>
      <c r="E586" s="3">
        <f t="shared" si="27"/>
        <v>0</v>
      </c>
      <c r="F586" s="3">
        <f>F587</f>
        <v>3000000</v>
      </c>
      <c r="G586" s="3">
        <f>G587</f>
        <v>3000000</v>
      </c>
      <c r="H586" s="27">
        <f t="shared" si="28"/>
        <v>0</v>
      </c>
      <c r="I586" s="3">
        <f>I587</f>
        <v>3000000</v>
      </c>
    </row>
    <row r="587" spans="1:9" ht="51" customHeight="1" x14ac:dyDescent="0.3">
      <c r="A587" s="7" t="s">
        <v>65</v>
      </c>
      <c r="B587" s="5" t="s">
        <v>372</v>
      </c>
      <c r="C587" s="5" t="s">
        <v>66</v>
      </c>
      <c r="D587" s="3">
        <v>3000000</v>
      </c>
      <c r="E587" s="3">
        <f t="shared" si="27"/>
        <v>0</v>
      </c>
      <c r="F587" s="3">
        <v>3000000</v>
      </c>
      <c r="G587" s="3">
        <v>3000000</v>
      </c>
      <c r="H587" s="27">
        <f t="shared" si="28"/>
        <v>0</v>
      </c>
      <c r="I587" s="3">
        <v>3000000</v>
      </c>
    </row>
    <row r="588" spans="1:9" ht="43.35" customHeight="1" x14ac:dyDescent="0.3">
      <c r="A588" s="7" t="s">
        <v>373</v>
      </c>
      <c r="B588" s="5" t="s">
        <v>374</v>
      </c>
      <c r="C588" s="5" t="s">
        <v>0</v>
      </c>
      <c r="D588" s="3">
        <f>D589</f>
        <v>13825300</v>
      </c>
      <c r="E588" s="3">
        <f t="shared" si="27"/>
        <v>0</v>
      </c>
      <c r="F588" s="3">
        <f>F589</f>
        <v>13825300</v>
      </c>
      <c r="G588" s="3">
        <f>G589</f>
        <v>0</v>
      </c>
      <c r="H588" s="27">
        <f t="shared" si="28"/>
        <v>0</v>
      </c>
      <c r="I588" s="3">
        <f>I589</f>
        <v>0</v>
      </c>
    </row>
    <row r="589" spans="1:9" ht="36" customHeight="1" x14ac:dyDescent="0.3">
      <c r="A589" s="7" t="s">
        <v>258</v>
      </c>
      <c r="B589" s="5" t="s">
        <v>374</v>
      </c>
      <c r="C589" s="5" t="s">
        <v>259</v>
      </c>
      <c r="D589" s="3">
        <f>D590</f>
        <v>13825300</v>
      </c>
      <c r="E589" s="3">
        <f t="shared" si="27"/>
        <v>0</v>
      </c>
      <c r="F589" s="3">
        <f>F590</f>
        <v>13825300</v>
      </c>
      <c r="G589" s="3">
        <f>G590</f>
        <v>0</v>
      </c>
      <c r="H589" s="27">
        <f t="shared" si="28"/>
        <v>0</v>
      </c>
      <c r="I589" s="3">
        <f>I590</f>
        <v>0</v>
      </c>
    </row>
    <row r="590" spans="1:9" ht="21" customHeight="1" x14ac:dyDescent="0.3">
      <c r="A590" s="7" t="s">
        <v>260</v>
      </c>
      <c r="B590" s="5" t="s">
        <v>374</v>
      </c>
      <c r="C590" s="5" t="s">
        <v>261</v>
      </c>
      <c r="D590" s="3">
        <v>13825300</v>
      </c>
      <c r="E590" s="3">
        <f t="shared" si="27"/>
        <v>0</v>
      </c>
      <c r="F590" s="3">
        <v>13825300</v>
      </c>
      <c r="G590" s="3">
        <v>0</v>
      </c>
      <c r="H590" s="27">
        <f t="shared" si="28"/>
        <v>0</v>
      </c>
      <c r="I590" s="3">
        <v>0</v>
      </c>
    </row>
    <row r="591" spans="1:9" ht="28.95" customHeight="1" x14ac:dyDescent="0.3">
      <c r="A591" s="7" t="s">
        <v>375</v>
      </c>
      <c r="B591" s="5" t="s">
        <v>376</v>
      </c>
      <c r="C591" s="5" t="s">
        <v>0</v>
      </c>
      <c r="D591" s="3">
        <f>D592</f>
        <v>10592000</v>
      </c>
      <c r="E591" s="3">
        <f t="shared" si="27"/>
        <v>0</v>
      </c>
      <c r="F591" s="3">
        <f>F592</f>
        <v>10592000</v>
      </c>
      <c r="G591" s="3">
        <f>G592</f>
        <v>0</v>
      </c>
      <c r="H591" s="27">
        <f t="shared" si="28"/>
        <v>0</v>
      </c>
      <c r="I591" s="3">
        <f>I592</f>
        <v>0</v>
      </c>
    </row>
    <row r="592" spans="1:9" ht="36" customHeight="1" x14ac:dyDescent="0.3">
      <c r="A592" s="7" t="s">
        <v>258</v>
      </c>
      <c r="B592" s="5" t="s">
        <v>376</v>
      </c>
      <c r="C592" s="5" t="s">
        <v>259</v>
      </c>
      <c r="D592" s="3">
        <f>D593</f>
        <v>10592000</v>
      </c>
      <c r="E592" s="3">
        <f t="shared" si="27"/>
        <v>0</v>
      </c>
      <c r="F592" s="3">
        <f>F593</f>
        <v>10592000</v>
      </c>
      <c r="G592" s="3">
        <f>G593</f>
        <v>0</v>
      </c>
      <c r="H592" s="27">
        <f t="shared" si="28"/>
        <v>0</v>
      </c>
      <c r="I592" s="3">
        <f>I593</f>
        <v>0</v>
      </c>
    </row>
    <row r="593" spans="1:9" ht="21" customHeight="1" x14ac:dyDescent="0.3">
      <c r="A593" s="7" t="s">
        <v>260</v>
      </c>
      <c r="B593" s="5" t="s">
        <v>376</v>
      </c>
      <c r="C593" s="5" t="s">
        <v>261</v>
      </c>
      <c r="D593" s="3">
        <v>10592000</v>
      </c>
      <c r="E593" s="3">
        <f t="shared" si="27"/>
        <v>0</v>
      </c>
      <c r="F593" s="3">
        <v>10592000</v>
      </c>
      <c r="G593" s="3">
        <v>0</v>
      </c>
      <c r="H593" s="27">
        <f t="shared" si="28"/>
        <v>0</v>
      </c>
      <c r="I593" s="3">
        <v>0</v>
      </c>
    </row>
    <row r="594" spans="1:9" ht="48" customHeight="1" x14ac:dyDescent="0.3">
      <c r="A594" s="12" t="s">
        <v>842</v>
      </c>
      <c r="B594" s="5" t="s">
        <v>377</v>
      </c>
      <c r="C594" s="5" t="s">
        <v>0</v>
      </c>
      <c r="D594" s="3">
        <f>D595</f>
        <v>15000000</v>
      </c>
      <c r="E594" s="3">
        <f t="shared" si="27"/>
        <v>0</v>
      </c>
      <c r="F594" s="3">
        <f>F595</f>
        <v>15000000</v>
      </c>
      <c r="G594" s="3">
        <f>G595</f>
        <v>48261000</v>
      </c>
      <c r="H594" s="27">
        <f t="shared" si="28"/>
        <v>0</v>
      </c>
      <c r="I594" s="3">
        <f>I595</f>
        <v>48261000</v>
      </c>
    </row>
    <row r="595" spans="1:9" ht="36" customHeight="1" x14ac:dyDescent="0.3">
      <c r="A595" s="7" t="s">
        <v>258</v>
      </c>
      <c r="B595" s="5" t="s">
        <v>377</v>
      </c>
      <c r="C595" s="5" t="s">
        <v>259</v>
      </c>
      <c r="D595" s="3">
        <f>D596</f>
        <v>15000000</v>
      </c>
      <c r="E595" s="3">
        <f t="shared" si="27"/>
        <v>0</v>
      </c>
      <c r="F595" s="3">
        <f>F596</f>
        <v>15000000</v>
      </c>
      <c r="G595" s="3">
        <f>G596</f>
        <v>48261000</v>
      </c>
      <c r="H595" s="27">
        <f t="shared" si="28"/>
        <v>0</v>
      </c>
      <c r="I595" s="3">
        <f>I596</f>
        <v>48261000</v>
      </c>
    </row>
    <row r="596" spans="1:9" ht="21" customHeight="1" x14ac:dyDescent="0.3">
      <c r="A596" s="7" t="s">
        <v>260</v>
      </c>
      <c r="B596" s="5" t="s">
        <v>377</v>
      </c>
      <c r="C596" s="5" t="s">
        <v>261</v>
      </c>
      <c r="D596" s="3">
        <v>15000000</v>
      </c>
      <c r="E596" s="3">
        <f t="shared" si="27"/>
        <v>0</v>
      </c>
      <c r="F596" s="3">
        <v>15000000</v>
      </c>
      <c r="G596" s="3">
        <v>48261000</v>
      </c>
      <c r="H596" s="27">
        <f t="shared" si="28"/>
        <v>0</v>
      </c>
      <c r="I596" s="3">
        <v>48261000</v>
      </c>
    </row>
    <row r="597" spans="1:9" ht="28.95" customHeight="1" x14ac:dyDescent="0.3">
      <c r="A597" s="7" t="s">
        <v>165</v>
      </c>
      <c r="B597" s="5" t="s">
        <v>378</v>
      </c>
      <c r="C597" s="5" t="s">
        <v>0</v>
      </c>
      <c r="D597" s="3">
        <f>D598</f>
        <v>97082700</v>
      </c>
      <c r="E597" s="3">
        <f t="shared" si="27"/>
        <v>0</v>
      </c>
      <c r="F597" s="3">
        <f>F598</f>
        <v>97082700</v>
      </c>
      <c r="G597" s="3">
        <f>G598</f>
        <v>88239000</v>
      </c>
      <c r="H597" s="27">
        <f t="shared" si="28"/>
        <v>0</v>
      </c>
      <c r="I597" s="3">
        <f>I598</f>
        <v>88239000</v>
      </c>
    </row>
    <row r="598" spans="1:9" ht="19.2" customHeight="1" x14ac:dyDescent="0.3">
      <c r="A598" s="7" t="s">
        <v>27</v>
      </c>
      <c r="B598" s="5" t="s">
        <v>378</v>
      </c>
      <c r="C598" s="5" t="s">
        <v>28</v>
      </c>
      <c r="D598" s="3">
        <f>D599</f>
        <v>97082700</v>
      </c>
      <c r="E598" s="3">
        <f t="shared" si="27"/>
        <v>0</v>
      </c>
      <c r="F598" s="3">
        <f>F599</f>
        <v>97082700</v>
      </c>
      <c r="G598" s="3">
        <f>G599</f>
        <v>88239000</v>
      </c>
      <c r="H598" s="27">
        <f t="shared" si="28"/>
        <v>0</v>
      </c>
      <c r="I598" s="3">
        <f>I599</f>
        <v>88239000</v>
      </c>
    </row>
    <row r="599" spans="1:9" ht="51" customHeight="1" x14ac:dyDescent="0.3">
      <c r="A599" s="7" t="s">
        <v>65</v>
      </c>
      <c r="B599" s="5" t="s">
        <v>378</v>
      </c>
      <c r="C599" s="5" t="s">
        <v>66</v>
      </c>
      <c r="D599" s="3">
        <v>97082700</v>
      </c>
      <c r="E599" s="3">
        <f t="shared" si="27"/>
        <v>0</v>
      </c>
      <c r="F599" s="3">
        <v>97082700</v>
      </c>
      <c r="G599" s="3">
        <v>88239000</v>
      </c>
      <c r="H599" s="27">
        <f t="shared" si="28"/>
        <v>0</v>
      </c>
      <c r="I599" s="3">
        <v>88239000</v>
      </c>
    </row>
    <row r="600" spans="1:9" ht="49.8" customHeight="1" x14ac:dyDescent="0.3">
      <c r="A600" s="7" t="s">
        <v>379</v>
      </c>
      <c r="B600" s="5" t="s">
        <v>380</v>
      </c>
      <c r="C600" s="5" t="s">
        <v>0</v>
      </c>
      <c r="D600" s="3">
        <f>D601+D608</f>
        <v>436080732</v>
      </c>
      <c r="E600" s="3">
        <f t="shared" si="27"/>
        <v>0</v>
      </c>
      <c r="F600" s="3">
        <f>F601+F608</f>
        <v>436080732</v>
      </c>
      <c r="G600" s="3">
        <f>G601+G608</f>
        <v>436080732</v>
      </c>
      <c r="H600" s="27">
        <f t="shared" si="28"/>
        <v>0</v>
      </c>
      <c r="I600" s="3">
        <f>I601+I608</f>
        <v>436080732</v>
      </c>
    </row>
    <row r="601" spans="1:9" ht="43.35" customHeight="1" x14ac:dyDescent="0.3">
      <c r="A601" s="7" t="s">
        <v>381</v>
      </c>
      <c r="B601" s="5" t="s">
        <v>382</v>
      </c>
      <c r="C601" s="5" t="s">
        <v>0</v>
      </c>
      <c r="D601" s="3">
        <f>D602+D604+D606</f>
        <v>11834032</v>
      </c>
      <c r="E601" s="3">
        <f t="shared" si="27"/>
        <v>0</v>
      </c>
      <c r="F601" s="3">
        <f>F602+F604+F606</f>
        <v>11834032</v>
      </c>
      <c r="G601" s="3">
        <f>G602+G604+G606</f>
        <v>11834032</v>
      </c>
      <c r="H601" s="27">
        <f t="shared" si="28"/>
        <v>0</v>
      </c>
      <c r="I601" s="3">
        <f>I602+I604+I606</f>
        <v>11834032</v>
      </c>
    </row>
    <row r="602" spans="1:9" ht="36" customHeight="1" x14ac:dyDescent="0.3">
      <c r="A602" s="7" t="s">
        <v>43</v>
      </c>
      <c r="B602" s="5" t="s">
        <v>382</v>
      </c>
      <c r="C602" s="5" t="s">
        <v>44</v>
      </c>
      <c r="D602" s="3">
        <f>D603</f>
        <v>1100000</v>
      </c>
      <c r="E602" s="3">
        <f t="shared" si="27"/>
        <v>0</v>
      </c>
      <c r="F602" s="3">
        <f>F603</f>
        <v>1100000</v>
      </c>
      <c r="G602" s="3">
        <f>G603</f>
        <v>1100000</v>
      </c>
      <c r="H602" s="27">
        <f t="shared" si="28"/>
        <v>0</v>
      </c>
      <c r="I602" s="3">
        <f>I603</f>
        <v>1100000</v>
      </c>
    </row>
    <row r="603" spans="1:9" ht="40.200000000000003" customHeight="1" x14ac:dyDescent="0.3">
      <c r="A603" s="7" t="s">
        <v>45</v>
      </c>
      <c r="B603" s="5" t="s">
        <v>382</v>
      </c>
      <c r="C603" s="5" t="s">
        <v>46</v>
      </c>
      <c r="D603" s="3">
        <v>1100000</v>
      </c>
      <c r="E603" s="3">
        <f t="shared" si="27"/>
        <v>0</v>
      </c>
      <c r="F603" s="3">
        <v>1100000</v>
      </c>
      <c r="G603" s="3">
        <v>1100000</v>
      </c>
      <c r="H603" s="27">
        <f t="shared" si="28"/>
        <v>0</v>
      </c>
      <c r="I603" s="3">
        <v>1100000</v>
      </c>
    </row>
    <row r="604" spans="1:9" ht="25.8" customHeight="1" x14ac:dyDescent="0.3">
      <c r="A604" s="7" t="s">
        <v>106</v>
      </c>
      <c r="B604" s="5" t="s">
        <v>382</v>
      </c>
      <c r="C604" s="5" t="s">
        <v>107</v>
      </c>
      <c r="D604" s="3">
        <f>D605</f>
        <v>10600032</v>
      </c>
      <c r="E604" s="3">
        <f t="shared" si="27"/>
        <v>0</v>
      </c>
      <c r="F604" s="3">
        <f>F605</f>
        <v>10600032</v>
      </c>
      <c r="G604" s="3">
        <f>G605</f>
        <v>10600032</v>
      </c>
      <c r="H604" s="27">
        <f t="shared" si="28"/>
        <v>0</v>
      </c>
      <c r="I604" s="3">
        <f>I605</f>
        <v>10600032</v>
      </c>
    </row>
    <row r="605" spans="1:9" ht="24.6" customHeight="1" x14ac:dyDescent="0.3">
      <c r="A605" s="7" t="s">
        <v>147</v>
      </c>
      <c r="B605" s="5" t="s">
        <v>382</v>
      </c>
      <c r="C605" s="5" t="s">
        <v>148</v>
      </c>
      <c r="D605" s="3">
        <v>10600032</v>
      </c>
      <c r="E605" s="3">
        <f t="shared" si="27"/>
        <v>0</v>
      </c>
      <c r="F605" s="3">
        <v>10600032</v>
      </c>
      <c r="G605" s="3">
        <v>10600032</v>
      </c>
      <c r="H605" s="27">
        <f t="shared" si="28"/>
        <v>0</v>
      </c>
      <c r="I605" s="3">
        <v>10600032</v>
      </c>
    </row>
    <row r="606" spans="1:9" ht="36.6" customHeight="1" x14ac:dyDescent="0.3">
      <c r="A606" s="7" t="s">
        <v>15</v>
      </c>
      <c r="B606" s="5" t="s">
        <v>382</v>
      </c>
      <c r="C606" s="5" t="s">
        <v>16</v>
      </c>
      <c r="D606" s="3">
        <f>D607</f>
        <v>134000</v>
      </c>
      <c r="E606" s="3">
        <f t="shared" si="27"/>
        <v>0</v>
      </c>
      <c r="F606" s="3">
        <f>F607</f>
        <v>134000</v>
      </c>
      <c r="G606" s="3">
        <f>G607</f>
        <v>134000</v>
      </c>
      <c r="H606" s="27">
        <f t="shared" si="28"/>
        <v>0</v>
      </c>
      <c r="I606" s="3">
        <f>I607</f>
        <v>134000</v>
      </c>
    </row>
    <row r="607" spans="1:9" ht="22.2" customHeight="1" x14ac:dyDescent="0.3">
      <c r="A607" s="7" t="s">
        <v>17</v>
      </c>
      <c r="B607" s="5" t="s">
        <v>382</v>
      </c>
      <c r="C607" s="5" t="s">
        <v>18</v>
      </c>
      <c r="D607" s="3">
        <v>134000</v>
      </c>
      <c r="E607" s="3">
        <f t="shared" si="27"/>
        <v>0</v>
      </c>
      <c r="F607" s="3">
        <v>134000</v>
      </c>
      <c r="G607" s="3">
        <v>134000</v>
      </c>
      <c r="H607" s="27">
        <f t="shared" si="28"/>
        <v>0</v>
      </c>
      <c r="I607" s="3">
        <v>134000</v>
      </c>
    </row>
    <row r="608" spans="1:9" ht="28.95" customHeight="1" x14ac:dyDescent="0.3">
      <c r="A608" s="7" t="s">
        <v>383</v>
      </c>
      <c r="B608" s="5" t="s">
        <v>384</v>
      </c>
      <c r="C608" s="5" t="s">
        <v>0</v>
      </c>
      <c r="D608" s="3">
        <f>D609</f>
        <v>424246700</v>
      </c>
      <c r="E608" s="3">
        <f t="shared" si="27"/>
        <v>0</v>
      </c>
      <c r="F608" s="3">
        <f>F609</f>
        <v>424246700</v>
      </c>
      <c r="G608" s="3">
        <f>G609</f>
        <v>424246700</v>
      </c>
      <c r="H608" s="27">
        <f t="shared" si="28"/>
        <v>0</v>
      </c>
      <c r="I608" s="3">
        <f>I609</f>
        <v>424246700</v>
      </c>
    </row>
    <row r="609" spans="1:9" ht="36.6" customHeight="1" x14ac:dyDescent="0.3">
      <c r="A609" s="7" t="s">
        <v>15</v>
      </c>
      <c r="B609" s="5" t="s">
        <v>384</v>
      </c>
      <c r="C609" s="5" t="s">
        <v>16</v>
      </c>
      <c r="D609" s="3">
        <f>D610+D611</f>
        <v>424246700</v>
      </c>
      <c r="E609" s="3">
        <f t="shared" si="27"/>
        <v>0</v>
      </c>
      <c r="F609" s="3">
        <f>F610+F611</f>
        <v>424246700</v>
      </c>
      <c r="G609" s="3">
        <f>G610+G611</f>
        <v>424246700</v>
      </c>
      <c r="H609" s="27">
        <f t="shared" si="28"/>
        <v>0</v>
      </c>
      <c r="I609" s="3">
        <f>I610+I611</f>
        <v>424246700</v>
      </c>
    </row>
    <row r="610" spans="1:9" ht="22.2" customHeight="1" x14ac:dyDescent="0.3">
      <c r="A610" s="7" t="s">
        <v>17</v>
      </c>
      <c r="B610" s="5" t="s">
        <v>384</v>
      </c>
      <c r="C610" s="5" t="s">
        <v>18</v>
      </c>
      <c r="D610" s="3">
        <v>303149959</v>
      </c>
      <c r="E610" s="3">
        <f t="shared" si="27"/>
        <v>0</v>
      </c>
      <c r="F610" s="3">
        <v>303149959</v>
      </c>
      <c r="G610" s="3">
        <v>303149959</v>
      </c>
      <c r="H610" s="27">
        <f t="shared" si="28"/>
        <v>0</v>
      </c>
      <c r="I610" s="3">
        <v>303149959</v>
      </c>
    </row>
    <row r="611" spans="1:9" ht="18.600000000000001" customHeight="1" x14ac:dyDescent="0.3">
      <c r="A611" s="7" t="s">
        <v>21</v>
      </c>
      <c r="B611" s="5" t="s">
        <v>384</v>
      </c>
      <c r="C611" s="5" t="s">
        <v>22</v>
      </c>
      <c r="D611" s="3">
        <v>121096741</v>
      </c>
      <c r="E611" s="3">
        <f t="shared" si="27"/>
        <v>0</v>
      </c>
      <c r="F611" s="3">
        <v>121096741</v>
      </c>
      <c r="G611" s="3">
        <v>121096741</v>
      </c>
      <c r="H611" s="27">
        <f t="shared" si="28"/>
        <v>0</v>
      </c>
      <c r="I611" s="3">
        <v>121096741</v>
      </c>
    </row>
    <row r="612" spans="1:9" ht="43.35" customHeight="1" x14ac:dyDescent="0.3">
      <c r="A612" s="7" t="s">
        <v>385</v>
      </c>
      <c r="B612" s="5" t="s">
        <v>386</v>
      </c>
      <c r="C612" s="5" t="s">
        <v>0</v>
      </c>
      <c r="D612" s="3">
        <f>D613</f>
        <v>1408600</v>
      </c>
      <c r="E612" s="3">
        <f t="shared" si="27"/>
        <v>0</v>
      </c>
      <c r="F612" s="3">
        <f>F613</f>
        <v>1408600</v>
      </c>
      <c r="G612" s="3">
        <f>G613</f>
        <v>1408600</v>
      </c>
      <c r="H612" s="27">
        <f t="shared" si="28"/>
        <v>0</v>
      </c>
      <c r="I612" s="3">
        <f>I613</f>
        <v>1408600</v>
      </c>
    </row>
    <row r="613" spans="1:9" ht="43.35" customHeight="1" x14ac:dyDescent="0.3">
      <c r="A613" s="7" t="s">
        <v>387</v>
      </c>
      <c r="B613" s="5" t="s">
        <v>388</v>
      </c>
      <c r="C613" s="5" t="s">
        <v>0</v>
      </c>
      <c r="D613" s="3">
        <f>D614+D616</f>
        <v>1408600</v>
      </c>
      <c r="E613" s="3">
        <f t="shared" si="27"/>
        <v>0</v>
      </c>
      <c r="F613" s="3">
        <f>F614+F616</f>
        <v>1408600</v>
      </c>
      <c r="G613" s="3">
        <f>G614+G616</f>
        <v>1408600</v>
      </c>
      <c r="H613" s="27">
        <f t="shared" si="28"/>
        <v>0</v>
      </c>
      <c r="I613" s="3">
        <f>I614+I616</f>
        <v>1408600</v>
      </c>
    </row>
    <row r="614" spans="1:9" ht="36" customHeight="1" x14ac:dyDescent="0.3">
      <c r="A614" s="7" t="s">
        <v>43</v>
      </c>
      <c r="B614" s="5" t="s">
        <v>388</v>
      </c>
      <c r="C614" s="5" t="s">
        <v>44</v>
      </c>
      <c r="D614" s="3">
        <f>D615</f>
        <v>1000000</v>
      </c>
      <c r="E614" s="3">
        <f t="shared" si="27"/>
        <v>0</v>
      </c>
      <c r="F614" s="3">
        <f>F615</f>
        <v>1000000</v>
      </c>
      <c r="G614" s="3">
        <f>G615</f>
        <v>1000000</v>
      </c>
      <c r="H614" s="27">
        <f t="shared" si="28"/>
        <v>0</v>
      </c>
      <c r="I614" s="3">
        <f>I615</f>
        <v>1000000</v>
      </c>
    </row>
    <row r="615" spans="1:9" ht="40.200000000000003" customHeight="1" x14ac:dyDescent="0.3">
      <c r="A615" s="7" t="s">
        <v>45</v>
      </c>
      <c r="B615" s="5" t="s">
        <v>388</v>
      </c>
      <c r="C615" s="5" t="s">
        <v>46</v>
      </c>
      <c r="D615" s="3">
        <v>1000000</v>
      </c>
      <c r="E615" s="3">
        <f t="shared" si="27"/>
        <v>0</v>
      </c>
      <c r="F615" s="3">
        <v>1000000</v>
      </c>
      <c r="G615" s="3">
        <v>1000000</v>
      </c>
      <c r="H615" s="27">
        <f t="shared" si="28"/>
        <v>0</v>
      </c>
      <c r="I615" s="3">
        <v>1000000</v>
      </c>
    </row>
    <row r="616" spans="1:9" ht="36.6" customHeight="1" x14ac:dyDescent="0.3">
      <c r="A616" s="7" t="s">
        <v>15</v>
      </c>
      <c r="B616" s="5" t="s">
        <v>388</v>
      </c>
      <c r="C616" s="5" t="s">
        <v>16</v>
      </c>
      <c r="D616" s="3">
        <f>D617</f>
        <v>408600</v>
      </c>
      <c r="E616" s="3">
        <f t="shared" si="27"/>
        <v>0</v>
      </c>
      <c r="F616" s="3">
        <f>F617</f>
        <v>408600</v>
      </c>
      <c r="G616" s="3">
        <f>G617</f>
        <v>408600</v>
      </c>
      <c r="H616" s="27">
        <f t="shared" si="28"/>
        <v>0</v>
      </c>
      <c r="I616" s="3">
        <f>I617</f>
        <v>408600</v>
      </c>
    </row>
    <row r="617" spans="1:9" ht="22.2" customHeight="1" x14ac:dyDescent="0.3">
      <c r="A617" s="7" t="s">
        <v>17</v>
      </c>
      <c r="B617" s="5" t="s">
        <v>388</v>
      </c>
      <c r="C617" s="5" t="s">
        <v>18</v>
      </c>
      <c r="D617" s="3">
        <v>408600</v>
      </c>
      <c r="E617" s="3">
        <f t="shared" si="27"/>
        <v>0</v>
      </c>
      <c r="F617" s="3">
        <v>408600</v>
      </c>
      <c r="G617" s="3">
        <v>408600</v>
      </c>
      <c r="H617" s="27">
        <f t="shared" si="28"/>
        <v>0</v>
      </c>
      <c r="I617" s="3">
        <v>408600</v>
      </c>
    </row>
    <row r="618" spans="1:9" ht="43.35" customHeight="1" x14ac:dyDescent="0.3">
      <c r="A618" s="6" t="s">
        <v>389</v>
      </c>
      <c r="B618" s="4" t="s">
        <v>390</v>
      </c>
      <c r="C618" s="5" t="s">
        <v>0</v>
      </c>
      <c r="D618" s="2">
        <f>D619+D626+D633+D644+D651+D664</f>
        <v>2962522200</v>
      </c>
      <c r="E618" s="2">
        <f t="shared" si="27"/>
        <v>0</v>
      </c>
      <c r="F618" s="2">
        <f>F619+F626+F633+F644+F651+F664</f>
        <v>2962522200</v>
      </c>
      <c r="G618" s="2">
        <f>G619+G626+G633+G644+G651+G664</f>
        <v>2768585900</v>
      </c>
      <c r="H618" s="27">
        <f t="shared" si="28"/>
        <v>0</v>
      </c>
      <c r="I618" s="2">
        <f>I619+I626+I633+I644+I651+I664</f>
        <v>2768585900</v>
      </c>
    </row>
    <row r="619" spans="1:9" ht="24.6" customHeight="1" x14ac:dyDescent="0.3">
      <c r="A619" s="7" t="s">
        <v>97</v>
      </c>
      <c r="B619" s="5" t="s">
        <v>391</v>
      </c>
      <c r="C619" s="5" t="s">
        <v>0</v>
      </c>
      <c r="D619" s="3">
        <f>D620+D622+D624</f>
        <v>197801700</v>
      </c>
      <c r="E619" s="3">
        <f t="shared" si="27"/>
        <v>0</v>
      </c>
      <c r="F619" s="3">
        <f>F620+F622+F624</f>
        <v>197801700</v>
      </c>
      <c r="G619" s="3">
        <f>G620+G622+G624</f>
        <v>197801700</v>
      </c>
      <c r="H619" s="27">
        <f t="shared" si="28"/>
        <v>0</v>
      </c>
      <c r="I619" s="3">
        <f>I620+I622+I624</f>
        <v>197801700</v>
      </c>
    </row>
    <row r="620" spans="1:9" ht="68.400000000000006" customHeight="1" x14ac:dyDescent="0.3">
      <c r="A620" s="7" t="s">
        <v>39</v>
      </c>
      <c r="B620" s="5" t="s">
        <v>391</v>
      </c>
      <c r="C620" s="5" t="s">
        <v>40</v>
      </c>
      <c r="D620" s="3">
        <f>D621</f>
        <v>175133300</v>
      </c>
      <c r="E620" s="3">
        <f t="shared" si="27"/>
        <v>0</v>
      </c>
      <c r="F620" s="3">
        <f>F621</f>
        <v>175133300</v>
      </c>
      <c r="G620" s="3">
        <f>G621</f>
        <v>175133300</v>
      </c>
      <c r="H620" s="27">
        <f t="shared" si="28"/>
        <v>0</v>
      </c>
      <c r="I620" s="3">
        <f>I621</f>
        <v>175133300</v>
      </c>
    </row>
    <row r="621" spans="1:9" ht="34.200000000000003" customHeight="1" x14ac:dyDescent="0.3">
      <c r="A621" s="7" t="s">
        <v>99</v>
      </c>
      <c r="B621" s="5" t="s">
        <v>391</v>
      </c>
      <c r="C621" s="5" t="s">
        <v>100</v>
      </c>
      <c r="D621" s="3">
        <v>175133300</v>
      </c>
      <c r="E621" s="3">
        <f t="shared" si="27"/>
        <v>0</v>
      </c>
      <c r="F621" s="3">
        <v>175133300</v>
      </c>
      <c r="G621" s="3">
        <v>175133300</v>
      </c>
      <c r="H621" s="27">
        <f t="shared" si="28"/>
        <v>0</v>
      </c>
      <c r="I621" s="3">
        <v>175133300</v>
      </c>
    </row>
    <row r="622" spans="1:9" ht="36" customHeight="1" x14ac:dyDescent="0.3">
      <c r="A622" s="7" t="s">
        <v>43</v>
      </c>
      <c r="B622" s="5" t="s">
        <v>391</v>
      </c>
      <c r="C622" s="5" t="s">
        <v>44</v>
      </c>
      <c r="D622" s="3">
        <f>D623</f>
        <v>22583400</v>
      </c>
      <c r="E622" s="3">
        <f t="shared" si="27"/>
        <v>0</v>
      </c>
      <c r="F622" s="3">
        <f>F623</f>
        <v>22583400</v>
      </c>
      <c r="G622" s="3">
        <f>G623</f>
        <v>22583400</v>
      </c>
      <c r="H622" s="27">
        <f t="shared" si="28"/>
        <v>0</v>
      </c>
      <c r="I622" s="3">
        <f>I623</f>
        <v>22583400</v>
      </c>
    </row>
    <row r="623" spans="1:9" ht="40.200000000000003" customHeight="1" x14ac:dyDescent="0.3">
      <c r="A623" s="7" t="s">
        <v>45</v>
      </c>
      <c r="B623" s="5" t="s">
        <v>391</v>
      </c>
      <c r="C623" s="5" t="s">
        <v>46</v>
      </c>
      <c r="D623" s="3">
        <v>22583400</v>
      </c>
      <c r="E623" s="3">
        <f t="shared" si="27"/>
        <v>0</v>
      </c>
      <c r="F623" s="3">
        <v>22583400</v>
      </c>
      <c r="G623" s="3">
        <v>22583400</v>
      </c>
      <c r="H623" s="27">
        <f t="shared" si="28"/>
        <v>0</v>
      </c>
      <c r="I623" s="3">
        <v>22583400</v>
      </c>
    </row>
    <row r="624" spans="1:9" ht="19.2" customHeight="1" x14ac:dyDescent="0.3">
      <c r="A624" s="7" t="s">
        <v>27</v>
      </c>
      <c r="B624" s="5" t="s">
        <v>391</v>
      </c>
      <c r="C624" s="5" t="s">
        <v>28</v>
      </c>
      <c r="D624" s="3">
        <f>D625</f>
        <v>85000</v>
      </c>
      <c r="E624" s="3">
        <f t="shared" si="27"/>
        <v>0</v>
      </c>
      <c r="F624" s="3">
        <f>F625</f>
        <v>85000</v>
      </c>
      <c r="G624" s="3">
        <f>G625</f>
        <v>85000</v>
      </c>
      <c r="H624" s="27">
        <f t="shared" si="28"/>
        <v>0</v>
      </c>
      <c r="I624" s="3">
        <f>I625</f>
        <v>85000</v>
      </c>
    </row>
    <row r="625" spans="1:9" ht="18.600000000000001" customHeight="1" x14ac:dyDescent="0.3">
      <c r="A625" s="7" t="s">
        <v>47</v>
      </c>
      <c r="B625" s="5" t="s">
        <v>391</v>
      </c>
      <c r="C625" s="5" t="s">
        <v>48</v>
      </c>
      <c r="D625" s="3">
        <v>85000</v>
      </c>
      <c r="E625" s="3">
        <f t="shared" si="27"/>
        <v>0</v>
      </c>
      <c r="F625" s="3">
        <v>85000</v>
      </c>
      <c r="G625" s="3">
        <v>85000</v>
      </c>
      <c r="H625" s="27">
        <f t="shared" si="28"/>
        <v>0</v>
      </c>
      <c r="I625" s="3">
        <v>85000</v>
      </c>
    </row>
    <row r="626" spans="1:9" ht="43.35" customHeight="1" x14ac:dyDescent="0.3">
      <c r="A626" s="7" t="s">
        <v>37</v>
      </c>
      <c r="B626" s="5" t="s">
        <v>392</v>
      </c>
      <c r="C626" s="5" t="s">
        <v>0</v>
      </c>
      <c r="D626" s="3">
        <f>D627+D629+D631</f>
        <v>2914400</v>
      </c>
      <c r="E626" s="3">
        <f t="shared" si="27"/>
        <v>0</v>
      </c>
      <c r="F626" s="3">
        <f>F627+F629+F631</f>
        <v>2914400</v>
      </c>
      <c r="G626" s="3">
        <f>G627+G629+G631</f>
        <v>2914400</v>
      </c>
      <c r="H626" s="27">
        <f t="shared" si="28"/>
        <v>0</v>
      </c>
      <c r="I626" s="3">
        <f>I627+I629+I631</f>
        <v>2914400</v>
      </c>
    </row>
    <row r="627" spans="1:9" ht="68.400000000000006" customHeight="1" x14ac:dyDescent="0.3">
      <c r="A627" s="7" t="s">
        <v>39</v>
      </c>
      <c r="B627" s="5" t="s">
        <v>392</v>
      </c>
      <c r="C627" s="5" t="s">
        <v>40</v>
      </c>
      <c r="D627" s="3">
        <f>D628</f>
        <v>2461500</v>
      </c>
      <c r="E627" s="3">
        <f t="shared" si="27"/>
        <v>0</v>
      </c>
      <c r="F627" s="3">
        <f>F628</f>
        <v>2461500</v>
      </c>
      <c r="G627" s="3">
        <f>G628</f>
        <v>2461500</v>
      </c>
      <c r="H627" s="27">
        <f t="shared" si="28"/>
        <v>0</v>
      </c>
      <c r="I627" s="3">
        <f>I628</f>
        <v>2461500</v>
      </c>
    </row>
    <row r="628" spans="1:9" ht="25.2" customHeight="1" x14ac:dyDescent="0.3">
      <c r="A628" s="7" t="s">
        <v>41</v>
      </c>
      <c r="B628" s="5" t="s">
        <v>392</v>
      </c>
      <c r="C628" s="5" t="s">
        <v>42</v>
      </c>
      <c r="D628" s="3">
        <v>2461500</v>
      </c>
      <c r="E628" s="3">
        <f t="shared" si="27"/>
        <v>0</v>
      </c>
      <c r="F628" s="3">
        <v>2461500</v>
      </c>
      <c r="G628" s="3">
        <v>2461500</v>
      </c>
      <c r="H628" s="27">
        <f t="shared" si="28"/>
        <v>0</v>
      </c>
      <c r="I628" s="3">
        <v>2461500</v>
      </c>
    </row>
    <row r="629" spans="1:9" ht="36" customHeight="1" x14ac:dyDescent="0.3">
      <c r="A629" s="7" t="s">
        <v>43</v>
      </c>
      <c r="B629" s="5" t="s">
        <v>392</v>
      </c>
      <c r="C629" s="5" t="s">
        <v>44</v>
      </c>
      <c r="D629" s="3">
        <f>D630</f>
        <v>451900</v>
      </c>
      <c r="E629" s="3">
        <f t="shared" si="27"/>
        <v>0</v>
      </c>
      <c r="F629" s="3">
        <f>F630</f>
        <v>451900</v>
      </c>
      <c r="G629" s="3">
        <f>G630</f>
        <v>451900</v>
      </c>
      <c r="H629" s="27">
        <f t="shared" si="28"/>
        <v>0</v>
      </c>
      <c r="I629" s="3">
        <f>I630</f>
        <v>451900</v>
      </c>
    </row>
    <row r="630" spans="1:9" ht="40.200000000000003" customHeight="1" x14ac:dyDescent="0.3">
      <c r="A630" s="7" t="s">
        <v>45</v>
      </c>
      <c r="B630" s="5" t="s">
        <v>392</v>
      </c>
      <c r="C630" s="5" t="s">
        <v>46</v>
      </c>
      <c r="D630" s="3">
        <v>451900</v>
      </c>
      <c r="E630" s="3">
        <f t="shared" si="27"/>
        <v>0</v>
      </c>
      <c r="F630" s="3">
        <v>451900</v>
      </c>
      <c r="G630" s="3">
        <v>451900</v>
      </c>
      <c r="H630" s="27">
        <f t="shared" si="28"/>
        <v>0</v>
      </c>
      <c r="I630" s="3">
        <v>451900</v>
      </c>
    </row>
    <row r="631" spans="1:9" ht="19.2" customHeight="1" x14ac:dyDescent="0.3">
      <c r="A631" s="7" t="s">
        <v>27</v>
      </c>
      <c r="B631" s="5" t="s">
        <v>392</v>
      </c>
      <c r="C631" s="5" t="s">
        <v>28</v>
      </c>
      <c r="D631" s="3">
        <f>D632</f>
        <v>1000</v>
      </c>
      <c r="E631" s="3">
        <f t="shared" si="27"/>
        <v>0</v>
      </c>
      <c r="F631" s="3">
        <f>F632</f>
        <v>1000</v>
      </c>
      <c r="G631" s="3">
        <f>G632</f>
        <v>1000</v>
      </c>
      <c r="H631" s="27">
        <f t="shared" si="28"/>
        <v>0</v>
      </c>
      <c r="I631" s="3">
        <f>I632</f>
        <v>1000</v>
      </c>
    </row>
    <row r="632" spans="1:9" ht="18.600000000000001" customHeight="1" x14ac:dyDescent="0.3">
      <c r="A632" s="7" t="s">
        <v>47</v>
      </c>
      <c r="B632" s="5" t="s">
        <v>392</v>
      </c>
      <c r="C632" s="5" t="s">
        <v>48</v>
      </c>
      <c r="D632" s="3">
        <v>1000</v>
      </c>
      <c r="E632" s="3">
        <f t="shared" si="27"/>
        <v>0</v>
      </c>
      <c r="F632" s="3">
        <v>1000</v>
      </c>
      <c r="G632" s="3">
        <v>1000</v>
      </c>
      <c r="H632" s="27">
        <f t="shared" si="28"/>
        <v>0</v>
      </c>
      <c r="I632" s="3">
        <v>1000</v>
      </c>
    </row>
    <row r="633" spans="1:9" ht="43.35" customHeight="1" x14ac:dyDescent="0.3">
      <c r="A633" s="7" t="s">
        <v>393</v>
      </c>
      <c r="B633" s="5" t="s">
        <v>394</v>
      </c>
      <c r="C633" s="5" t="s">
        <v>0</v>
      </c>
      <c r="D633" s="3">
        <f>D634+D641</f>
        <v>2545758900</v>
      </c>
      <c r="E633" s="3">
        <f t="shared" si="27"/>
        <v>0</v>
      </c>
      <c r="F633" s="3">
        <f>F634+F641</f>
        <v>2545758900</v>
      </c>
      <c r="G633" s="3">
        <f>G634+G641</f>
        <v>2351822600</v>
      </c>
      <c r="H633" s="27">
        <f t="shared" si="28"/>
        <v>0</v>
      </c>
      <c r="I633" s="3">
        <f>I634+I641</f>
        <v>2351822600</v>
      </c>
    </row>
    <row r="634" spans="1:9" ht="43.35" customHeight="1" x14ac:dyDescent="0.3">
      <c r="A634" s="7" t="s">
        <v>395</v>
      </c>
      <c r="B634" s="5" t="s">
        <v>396</v>
      </c>
      <c r="C634" s="5" t="s">
        <v>0</v>
      </c>
      <c r="D634" s="3">
        <f>D635+D637+D639</f>
        <v>913492300</v>
      </c>
      <c r="E634" s="3">
        <f t="shared" si="27"/>
        <v>0</v>
      </c>
      <c r="F634" s="3">
        <f>F635+F637+F639</f>
        <v>913492300</v>
      </c>
      <c r="G634" s="3">
        <f>G635+G637+G639</f>
        <v>745555900</v>
      </c>
      <c r="H634" s="27">
        <f t="shared" si="28"/>
        <v>0</v>
      </c>
      <c r="I634" s="3">
        <f>I635+I637+I639</f>
        <v>745555900</v>
      </c>
    </row>
    <row r="635" spans="1:9" ht="21.6" customHeight="1" x14ac:dyDescent="0.3">
      <c r="A635" s="7" t="s">
        <v>127</v>
      </c>
      <c r="B635" s="5" t="s">
        <v>396</v>
      </c>
      <c r="C635" s="5" t="s">
        <v>128</v>
      </c>
      <c r="D635" s="3">
        <f>D636</f>
        <v>50000</v>
      </c>
      <c r="E635" s="3">
        <f t="shared" si="27"/>
        <v>0</v>
      </c>
      <c r="F635" s="3">
        <f>F636</f>
        <v>50000</v>
      </c>
      <c r="G635" s="3">
        <f>G636</f>
        <v>100000</v>
      </c>
      <c r="H635" s="27">
        <f t="shared" si="28"/>
        <v>0</v>
      </c>
      <c r="I635" s="3">
        <f>I636</f>
        <v>100000</v>
      </c>
    </row>
    <row r="636" spans="1:9" ht="22.2" customHeight="1" x14ac:dyDescent="0.3">
      <c r="A636" s="7" t="s">
        <v>171</v>
      </c>
      <c r="B636" s="5" t="s">
        <v>396</v>
      </c>
      <c r="C636" s="5" t="s">
        <v>172</v>
      </c>
      <c r="D636" s="3">
        <v>50000</v>
      </c>
      <c r="E636" s="3">
        <f t="shared" si="27"/>
        <v>0</v>
      </c>
      <c r="F636" s="3">
        <v>50000</v>
      </c>
      <c r="G636" s="3">
        <v>100000</v>
      </c>
      <c r="H636" s="27">
        <f t="shared" si="28"/>
        <v>0</v>
      </c>
      <c r="I636" s="3">
        <v>100000</v>
      </c>
    </row>
    <row r="637" spans="1:9" ht="36.6" customHeight="1" x14ac:dyDescent="0.3">
      <c r="A637" s="7" t="s">
        <v>15</v>
      </c>
      <c r="B637" s="5" t="s">
        <v>396</v>
      </c>
      <c r="C637" s="5" t="s">
        <v>16</v>
      </c>
      <c r="D637" s="3">
        <f>D638</f>
        <v>60000000</v>
      </c>
      <c r="E637" s="3">
        <f t="shared" si="27"/>
        <v>0</v>
      </c>
      <c r="F637" s="3">
        <f>F638</f>
        <v>60000000</v>
      </c>
      <c r="G637" s="3">
        <f>G638</f>
        <v>60000000</v>
      </c>
      <c r="H637" s="27">
        <f t="shared" si="28"/>
        <v>0</v>
      </c>
      <c r="I637" s="3">
        <f>I638</f>
        <v>60000000</v>
      </c>
    </row>
    <row r="638" spans="1:9" ht="18.600000000000001" customHeight="1" x14ac:dyDescent="0.3">
      <c r="A638" s="7" t="s">
        <v>21</v>
      </c>
      <c r="B638" s="5" t="s">
        <v>396</v>
      </c>
      <c r="C638" s="5" t="s">
        <v>22</v>
      </c>
      <c r="D638" s="3">
        <v>60000000</v>
      </c>
      <c r="E638" s="3">
        <f t="shared" si="27"/>
        <v>0</v>
      </c>
      <c r="F638" s="3">
        <v>60000000</v>
      </c>
      <c r="G638" s="3">
        <v>60000000</v>
      </c>
      <c r="H638" s="27">
        <f t="shared" si="28"/>
        <v>0</v>
      </c>
      <c r="I638" s="3">
        <v>60000000</v>
      </c>
    </row>
    <row r="639" spans="1:9" ht="19.2" customHeight="1" x14ac:dyDescent="0.3">
      <c r="A639" s="7" t="s">
        <v>27</v>
      </c>
      <c r="B639" s="5" t="s">
        <v>396</v>
      </c>
      <c r="C639" s="5" t="s">
        <v>28</v>
      </c>
      <c r="D639" s="3">
        <f>D640</f>
        <v>853442300</v>
      </c>
      <c r="E639" s="3">
        <f t="shared" si="27"/>
        <v>0</v>
      </c>
      <c r="F639" s="3">
        <f>F640</f>
        <v>853442300</v>
      </c>
      <c r="G639" s="3">
        <f>G640</f>
        <v>685455900</v>
      </c>
      <c r="H639" s="27">
        <f t="shared" si="28"/>
        <v>0</v>
      </c>
      <c r="I639" s="3">
        <f>I640</f>
        <v>685455900</v>
      </c>
    </row>
    <row r="640" spans="1:9" ht="51" customHeight="1" x14ac:dyDescent="0.3">
      <c r="A640" s="7" t="s">
        <v>65</v>
      </c>
      <c r="B640" s="5" t="s">
        <v>396</v>
      </c>
      <c r="C640" s="5" t="s">
        <v>66</v>
      </c>
      <c r="D640" s="3">
        <v>853442300</v>
      </c>
      <c r="E640" s="3">
        <f t="shared" si="27"/>
        <v>0</v>
      </c>
      <c r="F640" s="3">
        <v>853442300</v>
      </c>
      <c r="G640" s="3">
        <v>685455900</v>
      </c>
      <c r="H640" s="27">
        <f t="shared" si="28"/>
        <v>0</v>
      </c>
      <c r="I640" s="3">
        <v>685455900</v>
      </c>
    </row>
    <row r="641" spans="1:9" ht="28.95" customHeight="1" x14ac:dyDescent="0.3">
      <c r="A641" s="7" t="s">
        <v>397</v>
      </c>
      <c r="B641" s="5" t="s">
        <v>398</v>
      </c>
      <c r="C641" s="5" t="s">
        <v>0</v>
      </c>
      <c r="D641" s="3">
        <f>D642</f>
        <v>1632266600</v>
      </c>
      <c r="E641" s="3">
        <f t="shared" si="27"/>
        <v>0</v>
      </c>
      <c r="F641" s="3">
        <f>F642</f>
        <v>1632266600</v>
      </c>
      <c r="G641" s="3">
        <f>G642</f>
        <v>1606266700</v>
      </c>
      <c r="H641" s="27">
        <f t="shared" si="28"/>
        <v>0</v>
      </c>
      <c r="I641" s="3">
        <f>I642</f>
        <v>1606266700</v>
      </c>
    </row>
    <row r="642" spans="1:9" ht="36" customHeight="1" x14ac:dyDescent="0.3">
      <c r="A642" s="7" t="s">
        <v>258</v>
      </c>
      <c r="B642" s="5" t="s">
        <v>398</v>
      </c>
      <c r="C642" s="5" t="s">
        <v>259</v>
      </c>
      <c r="D642" s="3">
        <f>D643</f>
        <v>1632266600</v>
      </c>
      <c r="E642" s="3">
        <f t="shared" si="27"/>
        <v>0</v>
      </c>
      <c r="F642" s="3">
        <f>F643</f>
        <v>1632266600</v>
      </c>
      <c r="G642" s="3">
        <f>G643</f>
        <v>1606266700</v>
      </c>
      <c r="H642" s="27">
        <f t="shared" si="28"/>
        <v>0</v>
      </c>
      <c r="I642" s="3">
        <f>I643</f>
        <v>1606266700</v>
      </c>
    </row>
    <row r="643" spans="1:9" ht="28.95" customHeight="1" x14ac:dyDescent="0.3">
      <c r="A643" s="7" t="s">
        <v>399</v>
      </c>
      <c r="B643" s="5" t="s">
        <v>398</v>
      </c>
      <c r="C643" s="5" t="s">
        <v>400</v>
      </c>
      <c r="D643" s="3">
        <v>1632266600</v>
      </c>
      <c r="E643" s="3">
        <f t="shared" si="27"/>
        <v>0</v>
      </c>
      <c r="F643" s="3">
        <v>1632266600</v>
      </c>
      <c r="G643" s="3">
        <v>1606266700</v>
      </c>
      <c r="H643" s="27">
        <f t="shared" si="28"/>
        <v>0</v>
      </c>
      <c r="I643" s="3">
        <v>1606266700</v>
      </c>
    </row>
    <row r="644" spans="1:9" ht="43.35" customHeight="1" x14ac:dyDescent="0.3">
      <c r="A644" s="7" t="s">
        <v>401</v>
      </c>
      <c r="B644" s="5" t="s">
        <v>402</v>
      </c>
      <c r="C644" s="5" t="s">
        <v>0</v>
      </c>
      <c r="D644" s="3">
        <f>D645+D648</f>
        <v>31325700</v>
      </c>
      <c r="E644" s="3">
        <f t="shared" si="27"/>
        <v>0</v>
      </c>
      <c r="F644" s="3">
        <f>F645+F648</f>
        <v>31325700</v>
      </c>
      <c r="G644" s="3">
        <f>G645+G648</f>
        <v>31325700</v>
      </c>
      <c r="H644" s="27">
        <f t="shared" si="28"/>
        <v>0</v>
      </c>
      <c r="I644" s="3">
        <f>I645+I648</f>
        <v>31325700</v>
      </c>
    </row>
    <row r="645" spans="1:9" ht="57.75" customHeight="1" x14ac:dyDescent="0.3">
      <c r="A645" s="7" t="s">
        <v>838</v>
      </c>
      <c r="B645" s="5" t="s">
        <v>403</v>
      </c>
      <c r="C645" s="5" t="s">
        <v>0</v>
      </c>
      <c r="D645" s="3">
        <f>D646</f>
        <v>28825700</v>
      </c>
      <c r="E645" s="3">
        <f t="shared" si="27"/>
        <v>0</v>
      </c>
      <c r="F645" s="3">
        <f>F646</f>
        <v>28825700</v>
      </c>
      <c r="G645" s="3">
        <f>G646</f>
        <v>28825700</v>
      </c>
      <c r="H645" s="27">
        <f t="shared" si="28"/>
        <v>0</v>
      </c>
      <c r="I645" s="3">
        <f>I646</f>
        <v>28825700</v>
      </c>
    </row>
    <row r="646" spans="1:9" ht="36.6" customHeight="1" x14ac:dyDescent="0.3">
      <c r="A646" s="7" t="s">
        <v>15</v>
      </c>
      <c r="B646" s="5" t="s">
        <v>403</v>
      </c>
      <c r="C646" s="5" t="s">
        <v>16</v>
      </c>
      <c r="D646" s="3">
        <f>D647</f>
        <v>28825700</v>
      </c>
      <c r="E646" s="3">
        <f t="shared" si="27"/>
        <v>0</v>
      </c>
      <c r="F646" s="3">
        <f>F647</f>
        <v>28825700</v>
      </c>
      <c r="G646" s="3">
        <f>G647</f>
        <v>28825700</v>
      </c>
      <c r="H646" s="27">
        <f t="shared" si="28"/>
        <v>0</v>
      </c>
      <c r="I646" s="3">
        <f>I647</f>
        <v>28825700</v>
      </c>
    </row>
    <row r="647" spans="1:9" ht="22.2" customHeight="1" x14ac:dyDescent="0.3">
      <c r="A647" s="7" t="s">
        <v>17</v>
      </c>
      <c r="B647" s="5" t="s">
        <v>403</v>
      </c>
      <c r="C647" s="5" t="s">
        <v>18</v>
      </c>
      <c r="D647" s="3">
        <v>28825700</v>
      </c>
      <c r="E647" s="3">
        <f t="shared" ref="E647:E710" si="29">F647-D647</f>
        <v>0</v>
      </c>
      <c r="F647" s="3">
        <v>28825700</v>
      </c>
      <c r="G647" s="3">
        <v>28825700</v>
      </c>
      <c r="H647" s="27">
        <f t="shared" ref="H647:H710" si="30">I647-G647</f>
        <v>0</v>
      </c>
      <c r="I647" s="3">
        <v>28825700</v>
      </c>
    </row>
    <row r="648" spans="1:9" ht="72.150000000000006" customHeight="1" x14ac:dyDescent="0.3">
      <c r="A648" s="7" t="s">
        <v>404</v>
      </c>
      <c r="B648" s="5" t="s">
        <v>405</v>
      </c>
      <c r="C648" s="5" t="s">
        <v>0</v>
      </c>
      <c r="D648" s="3">
        <f>D649</f>
        <v>2500000</v>
      </c>
      <c r="E648" s="3">
        <f t="shared" si="29"/>
        <v>0</v>
      </c>
      <c r="F648" s="3">
        <f>F649</f>
        <v>2500000</v>
      </c>
      <c r="G648" s="3">
        <f>G649</f>
        <v>2500000</v>
      </c>
      <c r="H648" s="27">
        <f t="shared" si="30"/>
        <v>0</v>
      </c>
      <c r="I648" s="3">
        <f>I649</f>
        <v>2500000</v>
      </c>
    </row>
    <row r="649" spans="1:9" ht="36" customHeight="1" x14ac:dyDescent="0.3">
      <c r="A649" s="7" t="s">
        <v>43</v>
      </c>
      <c r="B649" s="5" t="s">
        <v>405</v>
      </c>
      <c r="C649" s="5" t="s">
        <v>44</v>
      </c>
      <c r="D649" s="3">
        <f>D650</f>
        <v>2500000</v>
      </c>
      <c r="E649" s="3">
        <f t="shared" si="29"/>
        <v>0</v>
      </c>
      <c r="F649" s="3">
        <f>F650</f>
        <v>2500000</v>
      </c>
      <c r="G649" s="3">
        <f>G650</f>
        <v>2500000</v>
      </c>
      <c r="H649" s="27">
        <f t="shared" si="30"/>
        <v>0</v>
      </c>
      <c r="I649" s="3">
        <f>I650</f>
        <v>2500000</v>
      </c>
    </row>
    <row r="650" spans="1:9" ht="40.200000000000003" customHeight="1" x14ac:dyDescent="0.3">
      <c r="A650" s="7" t="s">
        <v>45</v>
      </c>
      <c r="B650" s="5" t="s">
        <v>405</v>
      </c>
      <c r="C650" s="5" t="s">
        <v>46</v>
      </c>
      <c r="D650" s="3">
        <v>2500000</v>
      </c>
      <c r="E650" s="3">
        <f t="shared" si="29"/>
        <v>0</v>
      </c>
      <c r="F650" s="3">
        <v>2500000</v>
      </c>
      <c r="G650" s="3">
        <v>2500000</v>
      </c>
      <c r="H650" s="27">
        <f t="shared" si="30"/>
        <v>0</v>
      </c>
      <c r="I650" s="3">
        <v>2500000</v>
      </c>
    </row>
    <row r="651" spans="1:9" ht="43.35" customHeight="1" x14ac:dyDescent="0.3">
      <c r="A651" s="7" t="s">
        <v>406</v>
      </c>
      <c r="B651" s="5" t="s">
        <v>407</v>
      </c>
      <c r="C651" s="5" t="s">
        <v>0</v>
      </c>
      <c r="D651" s="3">
        <f>D652+D655+D658+D661</f>
        <v>184646500</v>
      </c>
      <c r="E651" s="3">
        <f t="shared" si="29"/>
        <v>0</v>
      </c>
      <c r="F651" s="3">
        <f>F652+F655+F658+F661</f>
        <v>184646500</v>
      </c>
      <c r="G651" s="3">
        <f>G652+G655+G658+G661</f>
        <v>184646500</v>
      </c>
      <c r="H651" s="27">
        <f t="shared" si="30"/>
        <v>0</v>
      </c>
      <c r="I651" s="3">
        <f>I652+I655+I658+I661</f>
        <v>184646500</v>
      </c>
    </row>
    <row r="652" spans="1:9" ht="86.4" customHeight="1" x14ac:dyDescent="0.3">
      <c r="A652" s="7" t="s">
        <v>408</v>
      </c>
      <c r="B652" s="5" t="s">
        <v>409</v>
      </c>
      <c r="C652" s="5" t="s">
        <v>0</v>
      </c>
      <c r="D652" s="3">
        <f>D653</f>
        <v>53195680</v>
      </c>
      <c r="E652" s="3">
        <f t="shared" si="29"/>
        <v>0</v>
      </c>
      <c r="F652" s="3">
        <f>F653</f>
        <v>53195680</v>
      </c>
      <c r="G652" s="3">
        <f>G653</f>
        <v>53195680</v>
      </c>
      <c r="H652" s="27">
        <f t="shared" si="30"/>
        <v>0</v>
      </c>
      <c r="I652" s="3">
        <f>I653</f>
        <v>53195680</v>
      </c>
    </row>
    <row r="653" spans="1:9" ht="19.2" customHeight="1" x14ac:dyDescent="0.3">
      <c r="A653" s="7" t="s">
        <v>27</v>
      </c>
      <c r="B653" s="5" t="s">
        <v>409</v>
      </c>
      <c r="C653" s="5" t="s">
        <v>28</v>
      </c>
      <c r="D653" s="3">
        <f>D654</f>
        <v>53195680</v>
      </c>
      <c r="E653" s="3">
        <f t="shared" si="29"/>
        <v>0</v>
      </c>
      <c r="F653" s="3">
        <f>F654</f>
        <v>53195680</v>
      </c>
      <c r="G653" s="3">
        <f>G654</f>
        <v>53195680</v>
      </c>
      <c r="H653" s="27">
        <f t="shared" si="30"/>
        <v>0</v>
      </c>
      <c r="I653" s="3">
        <f>I654</f>
        <v>53195680</v>
      </c>
    </row>
    <row r="654" spans="1:9" ht="51" customHeight="1" x14ac:dyDescent="0.3">
      <c r="A654" s="7" t="s">
        <v>65</v>
      </c>
      <c r="B654" s="5" t="s">
        <v>409</v>
      </c>
      <c r="C654" s="5" t="s">
        <v>66</v>
      </c>
      <c r="D654" s="3">
        <v>53195680</v>
      </c>
      <c r="E654" s="3">
        <f t="shared" si="29"/>
        <v>0</v>
      </c>
      <c r="F654" s="3">
        <v>53195680</v>
      </c>
      <c r="G654" s="3">
        <v>53195680</v>
      </c>
      <c r="H654" s="27">
        <f t="shared" si="30"/>
        <v>0</v>
      </c>
      <c r="I654" s="3">
        <v>53195680</v>
      </c>
    </row>
    <row r="655" spans="1:9" ht="57.75" customHeight="1" x14ac:dyDescent="0.3">
      <c r="A655" s="7" t="s">
        <v>410</v>
      </c>
      <c r="B655" s="5" t="s">
        <v>411</v>
      </c>
      <c r="C655" s="5" t="s">
        <v>0</v>
      </c>
      <c r="D655" s="3">
        <f>D656</f>
        <v>75000000</v>
      </c>
      <c r="E655" s="3">
        <f t="shared" si="29"/>
        <v>0</v>
      </c>
      <c r="F655" s="3">
        <f>F656</f>
        <v>75000000</v>
      </c>
      <c r="G655" s="3">
        <f>G656</f>
        <v>75000000</v>
      </c>
      <c r="H655" s="27">
        <f t="shared" si="30"/>
        <v>0</v>
      </c>
      <c r="I655" s="3">
        <f>I656</f>
        <v>75000000</v>
      </c>
    </row>
    <row r="656" spans="1:9" ht="19.2" customHeight="1" x14ac:dyDescent="0.3">
      <c r="A656" s="7" t="s">
        <v>27</v>
      </c>
      <c r="B656" s="5" t="s">
        <v>411</v>
      </c>
      <c r="C656" s="5" t="s">
        <v>28</v>
      </c>
      <c r="D656" s="3">
        <f>D657</f>
        <v>75000000</v>
      </c>
      <c r="E656" s="3">
        <f t="shared" si="29"/>
        <v>0</v>
      </c>
      <c r="F656" s="3">
        <f>F657</f>
        <v>75000000</v>
      </c>
      <c r="G656" s="3">
        <f>G657</f>
        <v>75000000</v>
      </c>
      <c r="H656" s="27">
        <f t="shared" si="30"/>
        <v>0</v>
      </c>
      <c r="I656" s="3">
        <f>I657</f>
        <v>75000000</v>
      </c>
    </row>
    <row r="657" spans="1:9" ht="51" customHeight="1" x14ac:dyDescent="0.3">
      <c r="A657" s="7" t="s">
        <v>65</v>
      </c>
      <c r="B657" s="5" t="s">
        <v>411</v>
      </c>
      <c r="C657" s="5" t="s">
        <v>66</v>
      </c>
      <c r="D657" s="3">
        <v>75000000</v>
      </c>
      <c r="E657" s="3">
        <f t="shared" si="29"/>
        <v>0</v>
      </c>
      <c r="F657" s="3">
        <v>75000000</v>
      </c>
      <c r="G657" s="3">
        <v>75000000</v>
      </c>
      <c r="H657" s="27">
        <f t="shared" si="30"/>
        <v>0</v>
      </c>
      <c r="I657" s="3">
        <v>75000000</v>
      </c>
    </row>
    <row r="658" spans="1:9" ht="158.85" customHeight="1" x14ac:dyDescent="0.3">
      <c r="A658" s="7" t="s">
        <v>412</v>
      </c>
      <c r="B658" s="5" t="s">
        <v>413</v>
      </c>
      <c r="C658" s="5" t="s">
        <v>0</v>
      </c>
      <c r="D658" s="3">
        <f>D659</f>
        <v>31000000</v>
      </c>
      <c r="E658" s="3">
        <f t="shared" si="29"/>
        <v>0</v>
      </c>
      <c r="F658" s="3">
        <f>F659</f>
        <v>31000000</v>
      </c>
      <c r="G658" s="3">
        <f>G659</f>
        <v>31000000</v>
      </c>
      <c r="H658" s="27">
        <f t="shared" si="30"/>
        <v>0</v>
      </c>
      <c r="I658" s="3">
        <f>I659</f>
        <v>31000000</v>
      </c>
    </row>
    <row r="659" spans="1:9" ht="19.2" customHeight="1" x14ac:dyDescent="0.3">
      <c r="A659" s="7" t="s">
        <v>27</v>
      </c>
      <c r="B659" s="5" t="s">
        <v>413</v>
      </c>
      <c r="C659" s="5" t="s">
        <v>28</v>
      </c>
      <c r="D659" s="3">
        <f>D660</f>
        <v>31000000</v>
      </c>
      <c r="E659" s="3">
        <f t="shared" si="29"/>
        <v>0</v>
      </c>
      <c r="F659" s="3">
        <f>F660</f>
        <v>31000000</v>
      </c>
      <c r="G659" s="3">
        <f>G660</f>
        <v>31000000</v>
      </c>
      <c r="H659" s="27">
        <f t="shared" si="30"/>
        <v>0</v>
      </c>
      <c r="I659" s="3">
        <f>I660</f>
        <v>31000000</v>
      </c>
    </row>
    <row r="660" spans="1:9" ht="51" customHeight="1" x14ac:dyDescent="0.3">
      <c r="A660" s="7" t="s">
        <v>65</v>
      </c>
      <c r="B660" s="5" t="s">
        <v>413</v>
      </c>
      <c r="C660" s="5" t="s">
        <v>66</v>
      </c>
      <c r="D660" s="3">
        <v>31000000</v>
      </c>
      <c r="E660" s="3">
        <f t="shared" si="29"/>
        <v>0</v>
      </c>
      <c r="F660" s="3">
        <v>31000000</v>
      </c>
      <c r="G660" s="3">
        <v>31000000</v>
      </c>
      <c r="H660" s="27">
        <f t="shared" si="30"/>
        <v>0</v>
      </c>
      <c r="I660" s="3">
        <v>31000000</v>
      </c>
    </row>
    <row r="661" spans="1:9" ht="101.7" customHeight="1" x14ac:dyDescent="0.3">
      <c r="A661" s="7" t="s">
        <v>414</v>
      </c>
      <c r="B661" s="5" t="s">
        <v>415</v>
      </c>
      <c r="C661" s="5" t="s">
        <v>0</v>
      </c>
      <c r="D661" s="3">
        <f>D662</f>
        <v>25450820</v>
      </c>
      <c r="E661" s="3">
        <f t="shared" si="29"/>
        <v>0</v>
      </c>
      <c r="F661" s="3">
        <f>F662</f>
        <v>25450820</v>
      </c>
      <c r="G661" s="3">
        <f>G662</f>
        <v>25450820</v>
      </c>
      <c r="H661" s="27">
        <f t="shared" si="30"/>
        <v>0</v>
      </c>
      <c r="I661" s="3">
        <f>I662</f>
        <v>25450820</v>
      </c>
    </row>
    <row r="662" spans="1:9" ht="21.6" customHeight="1" x14ac:dyDescent="0.3">
      <c r="A662" s="7" t="s">
        <v>127</v>
      </c>
      <c r="B662" s="5" t="s">
        <v>415</v>
      </c>
      <c r="C662" s="5" t="s">
        <v>128</v>
      </c>
      <c r="D662" s="3">
        <f>D663</f>
        <v>25450820</v>
      </c>
      <c r="E662" s="3">
        <f t="shared" si="29"/>
        <v>0</v>
      </c>
      <c r="F662" s="3">
        <f>F663</f>
        <v>25450820</v>
      </c>
      <c r="G662" s="3">
        <f>G663</f>
        <v>25450820</v>
      </c>
      <c r="H662" s="27">
        <f t="shared" si="30"/>
        <v>0</v>
      </c>
      <c r="I662" s="3">
        <f>I663</f>
        <v>25450820</v>
      </c>
    </row>
    <row r="663" spans="1:9" ht="22.2" customHeight="1" x14ac:dyDescent="0.3">
      <c r="A663" s="7" t="s">
        <v>171</v>
      </c>
      <c r="B663" s="5" t="s">
        <v>415</v>
      </c>
      <c r="C663" s="5" t="s">
        <v>172</v>
      </c>
      <c r="D663" s="3">
        <v>25450820</v>
      </c>
      <c r="E663" s="3">
        <f t="shared" si="29"/>
        <v>0</v>
      </c>
      <c r="F663" s="3">
        <v>25450820</v>
      </c>
      <c r="G663" s="3">
        <v>25450820</v>
      </c>
      <c r="H663" s="27">
        <f t="shared" si="30"/>
        <v>0</v>
      </c>
      <c r="I663" s="3">
        <v>25450820</v>
      </c>
    </row>
    <row r="664" spans="1:9" ht="33" customHeight="1" x14ac:dyDescent="0.3">
      <c r="A664" s="7" t="s">
        <v>416</v>
      </c>
      <c r="B664" s="5" t="s">
        <v>417</v>
      </c>
      <c r="C664" s="5" t="s">
        <v>0</v>
      </c>
      <c r="D664" s="3">
        <f>D665</f>
        <v>75000</v>
      </c>
      <c r="E664" s="3">
        <f t="shared" si="29"/>
        <v>0</v>
      </c>
      <c r="F664" s="3">
        <f>F665</f>
        <v>75000</v>
      </c>
      <c r="G664" s="3">
        <f>G665</f>
        <v>75000</v>
      </c>
      <c r="H664" s="27">
        <f t="shared" si="30"/>
        <v>0</v>
      </c>
      <c r="I664" s="3">
        <f>I665</f>
        <v>75000</v>
      </c>
    </row>
    <row r="665" spans="1:9" ht="36" customHeight="1" x14ac:dyDescent="0.3">
      <c r="A665" s="7" t="s">
        <v>418</v>
      </c>
      <c r="B665" s="5" t="s">
        <v>419</v>
      </c>
      <c r="C665" s="5" t="s">
        <v>0</v>
      </c>
      <c r="D665" s="3">
        <f>D666+D668</f>
        <v>75000</v>
      </c>
      <c r="E665" s="3">
        <f t="shared" si="29"/>
        <v>0</v>
      </c>
      <c r="F665" s="3">
        <f>F666+F668</f>
        <v>75000</v>
      </c>
      <c r="G665" s="3">
        <f>G666+G668</f>
        <v>75000</v>
      </c>
      <c r="H665" s="27">
        <f t="shared" si="30"/>
        <v>0</v>
      </c>
      <c r="I665" s="3">
        <f>I666+I668</f>
        <v>75000</v>
      </c>
    </row>
    <row r="666" spans="1:9" ht="68.400000000000006" customHeight="1" x14ac:dyDescent="0.3">
      <c r="A666" s="7" t="s">
        <v>39</v>
      </c>
      <c r="B666" s="5" t="s">
        <v>419</v>
      </c>
      <c r="C666" s="5" t="s">
        <v>40</v>
      </c>
      <c r="D666" s="3">
        <f>D667</f>
        <v>12000</v>
      </c>
      <c r="E666" s="3">
        <f t="shared" si="29"/>
        <v>0</v>
      </c>
      <c r="F666" s="3">
        <f>F667</f>
        <v>12000</v>
      </c>
      <c r="G666" s="3">
        <f>G667</f>
        <v>12000</v>
      </c>
      <c r="H666" s="27">
        <f t="shared" si="30"/>
        <v>0</v>
      </c>
      <c r="I666" s="3">
        <f>I667</f>
        <v>12000</v>
      </c>
    </row>
    <row r="667" spans="1:9" ht="34.200000000000003" customHeight="1" x14ac:dyDescent="0.3">
      <c r="A667" s="7" t="s">
        <v>99</v>
      </c>
      <c r="B667" s="5" t="s">
        <v>419</v>
      </c>
      <c r="C667" s="5" t="s">
        <v>100</v>
      </c>
      <c r="D667" s="3">
        <v>12000</v>
      </c>
      <c r="E667" s="3">
        <f t="shared" si="29"/>
        <v>0</v>
      </c>
      <c r="F667" s="3">
        <v>12000</v>
      </c>
      <c r="G667" s="3">
        <v>12000</v>
      </c>
      <c r="H667" s="27">
        <f t="shared" si="30"/>
        <v>0</v>
      </c>
      <c r="I667" s="3">
        <v>12000</v>
      </c>
    </row>
    <row r="668" spans="1:9" ht="36" customHeight="1" x14ac:dyDescent="0.3">
      <c r="A668" s="7" t="s">
        <v>43</v>
      </c>
      <c r="B668" s="5" t="s">
        <v>419</v>
      </c>
      <c r="C668" s="5" t="s">
        <v>44</v>
      </c>
      <c r="D668" s="3">
        <f>D669</f>
        <v>63000</v>
      </c>
      <c r="E668" s="3">
        <f t="shared" si="29"/>
        <v>0</v>
      </c>
      <c r="F668" s="3">
        <f>F669</f>
        <v>63000</v>
      </c>
      <c r="G668" s="3">
        <f>G669</f>
        <v>63000</v>
      </c>
      <c r="H668" s="27">
        <f t="shared" si="30"/>
        <v>0</v>
      </c>
      <c r="I668" s="3">
        <f>I669</f>
        <v>63000</v>
      </c>
    </row>
    <row r="669" spans="1:9" ht="40.200000000000003" customHeight="1" x14ac:dyDescent="0.3">
      <c r="A669" s="7" t="s">
        <v>45</v>
      </c>
      <c r="B669" s="5" t="s">
        <v>419</v>
      </c>
      <c r="C669" s="5" t="s">
        <v>46</v>
      </c>
      <c r="D669" s="3">
        <v>63000</v>
      </c>
      <c r="E669" s="3">
        <f t="shared" si="29"/>
        <v>0</v>
      </c>
      <c r="F669" s="3">
        <v>63000</v>
      </c>
      <c r="G669" s="3">
        <v>63000</v>
      </c>
      <c r="H669" s="27">
        <f t="shared" si="30"/>
        <v>0</v>
      </c>
      <c r="I669" s="3">
        <v>63000</v>
      </c>
    </row>
    <row r="670" spans="1:9" ht="64.2" customHeight="1" x14ac:dyDescent="0.3">
      <c r="A670" s="6" t="s">
        <v>420</v>
      </c>
      <c r="B670" s="4" t="s">
        <v>421</v>
      </c>
      <c r="C670" s="5" t="s">
        <v>0</v>
      </c>
      <c r="D670" s="2">
        <f>D671+D678+D684+D688</f>
        <v>741951000</v>
      </c>
      <c r="E670" s="2">
        <f t="shared" si="29"/>
        <v>0</v>
      </c>
      <c r="F670" s="2">
        <f>F671+F678+F684+F688</f>
        <v>741951000</v>
      </c>
      <c r="G670" s="2">
        <f>G671+G678+G684+G688</f>
        <v>741951000</v>
      </c>
      <c r="H670" s="27">
        <f t="shared" si="30"/>
        <v>0</v>
      </c>
      <c r="I670" s="2">
        <f>I671+I678+I684+I688</f>
        <v>741951000</v>
      </c>
    </row>
    <row r="671" spans="1:9" ht="24.6" customHeight="1" x14ac:dyDescent="0.3">
      <c r="A671" s="7" t="s">
        <v>97</v>
      </c>
      <c r="B671" s="5" t="s">
        <v>422</v>
      </c>
      <c r="C671" s="5" t="s">
        <v>0</v>
      </c>
      <c r="D671" s="3">
        <f>D672+D674+D676</f>
        <v>40383000</v>
      </c>
      <c r="E671" s="3">
        <f t="shared" si="29"/>
        <v>0</v>
      </c>
      <c r="F671" s="3">
        <f>F672+F674+F676</f>
        <v>40383000</v>
      </c>
      <c r="G671" s="3">
        <f>G672+G674+G676</f>
        <v>40383000</v>
      </c>
      <c r="H671" s="27">
        <f t="shared" si="30"/>
        <v>0</v>
      </c>
      <c r="I671" s="3">
        <f>I672+I674+I676</f>
        <v>40383000</v>
      </c>
    </row>
    <row r="672" spans="1:9" ht="68.400000000000006" customHeight="1" x14ac:dyDescent="0.3">
      <c r="A672" s="7" t="s">
        <v>39</v>
      </c>
      <c r="B672" s="5" t="s">
        <v>422</v>
      </c>
      <c r="C672" s="5" t="s">
        <v>40</v>
      </c>
      <c r="D672" s="3">
        <f>D673</f>
        <v>38083500</v>
      </c>
      <c r="E672" s="3">
        <f t="shared" si="29"/>
        <v>0</v>
      </c>
      <c r="F672" s="3">
        <f>F673</f>
        <v>38083500</v>
      </c>
      <c r="G672" s="3">
        <f>G673</f>
        <v>38083500</v>
      </c>
      <c r="H672" s="27">
        <f t="shared" si="30"/>
        <v>0</v>
      </c>
      <c r="I672" s="3">
        <f>I673</f>
        <v>38083500</v>
      </c>
    </row>
    <row r="673" spans="1:9" ht="34.200000000000003" customHeight="1" x14ac:dyDescent="0.3">
      <c r="A673" s="7" t="s">
        <v>99</v>
      </c>
      <c r="B673" s="5" t="s">
        <v>422</v>
      </c>
      <c r="C673" s="5" t="s">
        <v>100</v>
      </c>
      <c r="D673" s="3">
        <v>38083500</v>
      </c>
      <c r="E673" s="3">
        <f t="shared" si="29"/>
        <v>0</v>
      </c>
      <c r="F673" s="3">
        <v>38083500</v>
      </c>
      <c r="G673" s="3">
        <v>38083500</v>
      </c>
      <c r="H673" s="27">
        <f t="shared" si="30"/>
        <v>0</v>
      </c>
      <c r="I673" s="3">
        <v>38083500</v>
      </c>
    </row>
    <row r="674" spans="1:9" ht="36" customHeight="1" x14ac:dyDescent="0.3">
      <c r="A674" s="7" t="s">
        <v>43</v>
      </c>
      <c r="B674" s="5" t="s">
        <v>422</v>
      </c>
      <c r="C674" s="5" t="s">
        <v>44</v>
      </c>
      <c r="D674" s="3">
        <f>D675</f>
        <v>2279500</v>
      </c>
      <c r="E674" s="3">
        <f t="shared" si="29"/>
        <v>0</v>
      </c>
      <c r="F674" s="3">
        <f>F675</f>
        <v>2279500</v>
      </c>
      <c r="G674" s="3">
        <f>G675</f>
        <v>2279500</v>
      </c>
      <c r="H674" s="27">
        <f t="shared" si="30"/>
        <v>0</v>
      </c>
      <c r="I674" s="3">
        <f>I675</f>
        <v>2279500</v>
      </c>
    </row>
    <row r="675" spans="1:9" ht="40.200000000000003" customHeight="1" x14ac:dyDescent="0.3">
      <c r="A675" s="7" t="s">
        <v>45</v>
      </c>
      <c r="B675" s="5" t="s">
        <v>422</v>
      </c>
      <c r="C675" s="5" t="s">
        <v>46</v>
      </c>
      <c r="D675" s="3">
        <v>2279500</v>
      </c>
      <c r="E675" s="3">
        <f t="shared" si="29"/>
        <v>0</v>
      </c>
      <c r="F675" s="3">
        <v>2279500</v>
      </c>
      <c r="G675" s="3">
        <v>2279500</v>
      </c>
      <c r="H675" s="27">
        <f t="shared" si="30"/>
        <v>0</v>
      </c>
      <c r="I675" s="3">
        <v>2279500</v>
      </c>
    </row>
    <row r="676" spans="1:9" ht="19.2" customHeight="1" x14ac:dyDescent="0.3">
      <c r="A676" s="7" t="s">
        <v>27</v>
      </c>
      <c r="B676" s="5" t="s">
        <v>422</v>
      </c>
      <c r="C676" s="5" t="s">
        <v>28</v>
      </c>
      <c r="D676" s="3">
        <f>D677</f>
        <v>20000</v>
      </c>
      <c r="E676" s="3">
        <f t="shared" si="29"/>
        <v>0</v>
      </c>
      <c r="F676" s="3">
        <f>F677</f>
        <v>20000</v>
      </c>
      <c r="G676" s="3">
        <f>G677</f>
        <v>20000</v>
      </c>
      <c r="H676" s="27">
        <f t="shared" si="30"/>
        <v>0</v>
      </c>
      <c r="I676" s="3">
        <f>I677</f>
        <v>20000</v>
      </c>
    </row>
    <row r="677" spans="1:9" ht="18.600000000000001" customHeight="1" x14ac:dyDescent="0.3">
      <c r="A677" s="7" t="s">
        <v>47</v>
      </c>
      <c r="B677" s="5" t="s">
        <v>422</v>
      </c>
      <c r="C677" s="5" t="s">
        <v>48</v>
      </c>
      <c r="D677" s="3">
        <v>20000</v>
      </c>
      <c r="E677" s="3">
        <f t="shared" si="29"/>
        <v>0</v>
      </c>
      <c r="F677" s="3">
        <v>20000</v>
      </c>
      <c r="G677" s="3">
        <v>20000</v>
      </c>
      <c r="H677" s="27">
        <f t="shared" si="30"/>
        <v>0</v>
      </c>
      <c r="I677" s="3">
        <v>20000</v>
      </c>
    </row>
    <row r="678" spans="1:9" ht="51.6" customHeight="1" x14ac:dyDescent="0.3">
      <c r="A678" s="7" t="s">
        <v>423</v>
      </c>
      <c r="B678" s="5" t="s">
        <v>424</v>
      </c>
      <c r="C678" s="5" t="s">
        <v>0</v>
      </c>
      <c r="D678" s="3">
        <f>D679</f>
        <v>178668000</v>
      </c>
      <c r="E678" s="3">
        <f t="shared" si="29"/>
        <v>0</v>
      </c>
      <c r="F678" s="3">
        <f>F679</f>
        <v>178668000</v>
      </c>
      <c r="G678" s="3">
        <f>G679</f>
        <v>178668000</v>
      </c>
      <c r="H678" s="27">
        <f t="shared" si="30"/>
        <v>0</v>
      </c>
      <c r="I678" s="3">
        <f>I679</f>
        <v>178668000</v>
      </c>
    </row>
    <row r="679" spans="1:9" ht="57.75" customHeight="1" x14ac:dyDescent="0.3">
      <c r="A679" s="7" t="s">
        <v>425</v>
      </c>
      <c r="B679" s="5" t="s">
        <v>426</v>
      </c>
      <c r="C679" s="5" t="s">
        <v>0</v>
      </c>
      <c r="D679" s="3">
        <f>D680+D682</f>
        <v>178668000</v>
      </c>
      <c r="E679" s="3">
        <f t="shared" si="29"/>
        <v>0</v>
      </c>
      <c r="F679" s="3">
        <f>F680+F682</f>
        <v>178668000</v>
      </c>
      <c r="G679" s="3">
        <f>G680+G682</f>
        <v>178668000</v>
      </c>
      <c r="H679" s="27">
        <f t="shared" si="30"/>
        <v>0</v>
      </c>
      <c r="I679" s="3">
        <f>I680+I682</f>
        <v>178668000</v>
      </c>
    </row>
    <row r="680" spans="1:9" ht="36" customHeight="1" x14ac:dyDescent="0.3">
      <c r="A680" s="7" t="s">
        <v>43</v>
      </c>
      <c r="B680" s="5" t="s">
        <v>426</v>
      </c>
      <c r="C680" s="5" t="s">
        <v>44</v>
      </c>
      <c r="D680" s="3">
        <f>D681</f>
        <v>149453200</v>
      </c>
      <c r="E680" s="3">
        <f t="shared" si="29"/>
        <v>0</v>
      </c>
      <c r="F680" s="3">
        <f>F681</f>
        <v>149453200</v>
      </c>
      <c r="G680" s="3">
        <f>G681</f>
        <v>149453200</v>
      </c>
      <c r="H680" s="27">
        <f t="shared" si="30"/>
        <v>0</v>
      </c>
      <c r="I680" s="3">
        <f>I681</f>
        <v>149453200</v>
      </c>
    </row>
    <row r="681" spans="1:9" ht="40.200000000000003" customHeight="1" x14ac:dyDescent="0.3">
      <c r="A681" s="7" t="s">
        <v>45</v>
      </c>
      <c r="B681" s="5" t="s">
        <v>426</v>
      </c>
      <c r="C681" s="5" t="s">
        <v>46</v>
      </c>
      <c r="D681" s="3">
        <v>149453200</v>
      </c>
      <c r="E681" s="3">
        <f t="shared" si="29"/>
        <v>0</v>
      </c>
      <c r="F681" s="3">
        <v>149453200</v>
      </c>
      <c r="G681" s="3">
        <v>149453200</v>
      </c>
      <c r="H681" s="27">
        <f t="shared" si="30"/>
        <v>0</v>
      </c>
      <c r="I681" s="3">
        <v>149453200</v>
      </c>
    </row>
    <row r="682" spans="1:9" ht="36.6" customHeight="1" x14ac:dyDescent="0.3">
      <c r="A682" s="7" t="s">
        <v>15</v>
      </c>
      <c r="B682" s="5" t="s">
        <v>426</v>
      </c>
      <c r="C682" s="5" t="s">
        <v>16</v>
      </c>
      <c r="D682" s="3">
        <f>D683</f>
        <v>29214800</v>
      </c>
      <c r="E682" s="3">
        <f t="shared" si="29"/>
        <v>0</v>
      </c>
      <c r="F682" s="3">
        <f>F683</f>
        <v>29214800</v>
      </c>
      <c r="G682" s="3">
        <f>G683</f>
        <v>29214800</v>
      </c>
      <c r="H682" s="27">
        <f t="shared" si="30"/>
        <v>0</v>
      </c>
      <c r="I682" s="3">
        <f>I683</f>
        <v>29214800</v>
      </c>
    </row>
    <row r="683" spans="1:9" ht="22.2" customHeight="1" x14ac:dyDescent="0.3">
      <c r="A683" s="7" t="s">
        <v>17</v>
      </c>
      <c r="B683" s="5" t="s">
        <v>426</v>
      </c>
      <c r="C683" s="5" t="s">
        <v>18</v>
      </c>
      <c r="D683" s="3">
        <v>29214800</v>
      </c>
      <c r="E683" s="3">
        <f t="shared" si="29"/>
        <v>0</v>
      </c>
      <c r="F683" s="3">
        <v>29214800</v>
      </c>
      <c r="G683" s="3">
        <v>29214800</v>
      </c>
      <c r="H683" s="27">
        <f t="shared" si="30"/>
        <v>0</v>
      </c>
      <c r="I683" s="3">
        <v>29214800</v>
      </c>
    </row>
    <row r="684" spans="1:9" ht="65.400000000000006" customHeight="1" x14ac:dyDescent="0.3">
      <c r="A684" s="7" t="s">
        <v>427</v>
      </c>
      <c r="B684" s="5" t="s">
        <v>428</v>
      </c>
      <c r="C684" s="5" t="s">
        <v>0</v>
      </c>
      <c r="D684" s="3">
        <f t="shared" ref="D684:I686" si="31">D685</f>
        <v>51400000</v>
      </c>
      <c r="E684" s="3">
        <f t="shared" si="29"/>
        <v>0</v>
      </c>
      <c r="F684" s="3">
        <f t="shared" si="31"/>
        <v>51400000</v>
      </c>
      <c r="G684" s="3">
        <f t="shared" si="31"/>
        <v>51400000</v>
      </c>
      <c r="H684" s="27">
        <f t="shared" si="30"/>
        <v>0</v>
      </c>
      <c r="I684" s="3">
        <f t="shared" si="31"/>
        <v>51400000</v>
      </c>
    </row>
    <row r="685" spans="1:9" ht="86.4" customHeight="1" x14ac:dyDescent="0.3">
      <c r="A685" s="7" t="s">
        <v>429</v>
      </c>
      <c r="B685" s="5" t="s">
        <v>430</v>
      </c>
      <c r="C685" s="5" t="s">
        <v>0</v>
      </c>
      <c r="D685" s="3">
        <f t="shared" si="31"/>
        <v>51400000</v>
      </c>
      <c r="E685" s="3">
        <f t="shared" si="29"/>
        <v>0</v>
      </c>
      <c r="F685" s="3">
        <f t="shared" si="31"/>
        <v>51400000</v>
      </c>
      <c r="G685" s="3">
        <f t="shared" si="31"/>
        <v>51400000</v>
      </c>
      <c r="H685" s="27">
        <f t="shared" si="30"/>
        <v>0</v>
      </c>
      <c r="I685" s="3">
        <f t="shared" si="31"/>
        <v>51400000</v>
      </c>
    </row>
    <row r="686" spans="1:9" ht="36.6" customHeight="1" x14ac:dyDescent="0.3">
      <c r="A686" s="7" t="s">
        <v>15</v>
      </c>
      <c r="B686" s="5" t="s">
        <v>430</v>
      </c>
      <c r="C686" s="5" t="s">
        <v>16</v>
      </c>
      <c r="D686" s="3">
        <f t="shared" si="31"/>
        <v>51400000</v>
      </c>
      <c r="E686" s="3">
        <f t="shared" si="29"/>
        <v>0</v>
      </c>
      <c r="F686" s="3">
        <f t="shared" si="31"/>
        <v>51400000</v>
      </c>
      <c r="G686" s="3">
        <f t="shared" si="31"/>
        <v>51400000</v>
      </c>
      <c r="H686" s="27">
        <f t="shared" si="30"/>
        <v>0</v>
      </c>
      <c r="I686" s="3">
        <f t="shared" si="31"/>
        <v>51400000</v>
      </c>
    </row>
    <row r="687" spans="1:9" ht="22.2" customHeight="1" x14ac:dyDescent="0.3">
      <c r="A687" s="7" t="s">
        <v>17</v>
      </c>
      <c r="B687" s="5" t="s">
        <v>430</v>
      </c>
      <c r="C687" s="5" t="s">
        <v>18</v>
      </c>
      <c r="D687" s="3">
        <v>51400000</v>
      </c>
      <c r="E687" s="3">
        <f t="shared" si="29"/>
        <v>0</v>
      </c>
      <c r="F687" s="3">
        <v>51400000</v>
      </c>
      <c r="G687" s="3">
        <v>51400000</v>
      </c>
      <c r="H687" s="27">
        <f t="shared" si="30"/>
        <v>0</v>
      </c>
      <c r="I687" s="3">
        <v>51400000</v>
      </c>
    </row>
    <row r="688" spans="1:9" ht="82.8" customHeight="1" x14ac:dyDescent="0.3">
      <c r="A688" s="7" t="s">
        <v>431</v>
      </c>
      <c r="B688" s="5" t="s">
        <v>432</v>
      </c>
      <c r="C688" s="5" t="s">
        <v>0</v>
      </c>
      <c r="D688" s="3">
        <f>D689</f>
        <v>471500000</v>
      </c>
      <c r="E688" s="3">
        <f t="shared" si="29"/>
        <v>0</v>
      </c>
      <c r="F688" s="3">
        <f>F689</f>
        <v>471500000</v>
      </c>
      <c r="G688" s="3">
        <f>G689</f>
        <v>471500000</v>
      </c>
      <c r="H688" s="27">
        <f t="shared" si="30"/>
        <v>0</v>
      </c>
      <c r="I688" s="3">
        <f>I689</f>
        <v>471500000</v>
      </c>
    </row>
    <row r="689" spans="1:9" ht="115.95" customHeight="1" x14ac:dyDescent="0.3">
      <c r="A689" s="7" t="s">
        <v>433</v>
      </c>
      <c r="B689" s="5" t="s">
        <v>434</v>
      </c>
      <c r="C689" s="5" t="s">
        <v>0</v>
      </c>
      <c r="D689" s="3">
        <f>D690+D692</f>
        <v>471500000</v>
      </c>
      <c r="E689" s="3">
        <f t="shared" si="29"/>
        <v>0</v>
      </c>
      <c r="F689" s="3">
        <f>F690+F692</f>
        <v>471500000</v>
      </c>
      <c r="G689" s="3">
        <f>G690+G692</f>
        <v>471500000</v>
      </c>
      <c r="H689" s="27">
        <f t="shared" si="30"/>
        <v>0</v>
      </c>
      <c r="I689" s="3">
        <f>I690+I692</f>
        <v>471500000</v>
      </c>
    </row>
    <row r="690" spans="1:9" ht="36" customHeight="1" x14ac:dyDescent="0.3">
      <c r="A690" s="7" t="s">
        <v>43</v>
      </c>
      <c r="B690" s="5" t="s">
        <v>434</v>
      </c>
      <c r="C690" s="5" t="s">
        <v>44</v>
      </c>
      <c r="D690" s="3">
        <f>D691</f>
        <v>2020000</v>
      </c>
      <c r="E690" s="3">
        <f t="shared" si="29"/>
        <v>0</v>
      </c>
      <c r="F690" s="3">
        <f>F691</f>
        <v>2020000</v>
      </c>
      <c r="G690" s="3">
        <f>G691</f>
        <v>2020000</v>
      </c>
      <c r="H690" s="27">
        <f t="shared" si="30"/>
        <v>0</v>
      </c>
      <c r="I690" s="3">
        <f>I691</f>
        <v>2020000</v>
      </c>
    </row>
    <row r="691" spans="1:9" ht="40.200000000000003" customHeight="1" x14ac:dyDescent="0.3">
      <c r="A691" s="7" t="s">
        <v>45</v>
      </c>
      <c r="B691" s="5" t="s">
        <v>434</v>
      </c>
      <c r="C691" s="5" t="s">
        <v>46</v>
      </c>
      <c r="D691" s="3">
        <v>2020000</v>
      </c>
      <c r="E691" s="3">
        <f t="shared" si="29"/>
        <v>0</v>
      </c>
      <c r="F691" s="3">
        <v>2020000</v>
      </c>
      <c r="G691" s="3">
        <v>2020000</v>
      </c>
      <c r="H691" s="27">
        <f t="shared" si="30"/>
        <v>0</v>
      </c>
      <c r="I691" s="3">
        <v>2020000</v>
      </c>
    </row>
    <row r="692" spans="1:9" ht="36.6" customHeight="1" x14ac:dyDescent="0.3">
      <c r="A692" s="7" t="s">
        <v>15</v>
      </c>
      <c r="B692" s="5" t="s">
        <v>434</v>
      </c>
      <c r="C692" s="5" t="s">
        <v>16</v>
      </c>
      <c r="D692" s="3">
        <f>D693</f>
        <v>469480000</v>
      </c>
      <c r="E692" s="3">
        <f t="shared" si="29"/>
        <v>0</v>
      </c>
      <c r="F692" s="3">
        <f>F693</f>
        <v>469480000</v>
      </c>
      <c r="G692" s="3">
        <f>G693</f>
        <v>469480000</v>
      </c>
      <c r="H692" s="27">
        <f t="shared" si="30"/>
        <v>0</v>
      </c>
      <c r="I692" s="3">
        <f>I693</f>
        <v>469480000</v>
      </c>
    </row>
    <row r="693" spans="1:9" ht="22.2" customHeight="1" x14ac:dyDescent="0.3">
      <c r="A693" s="7" t="s">
        <v>17</v>
      </c>
      <c r="B693" s="5" t="s">
        <v>434</v>
      </c>
      <c r="C693" s="5" t="s">
        <v>18</v>
      </c>
      <c r="D693" s="3">
        <v>469480000</v>
      </c>
      <c r="E693" s="3">
        <f t="shared" si="29"/>
        <v>0</v>
      </c>
      <c r="F693" s="3">
        <v>469480000</v>
      </c>
      <c r="G693" s="3">
        <v>469480000</v>
      </c>
      <c r="H693" s="27">
        <f t="shared" si="30"/>
        <v>0</v>
      </c>
      <c r="I693" s="3">
        <v>469480000</v>
      </c>
    </row>
    <row r="694" spans="1:9" ht="37.200000000000003" customHeight="1" x14ac:dyDescent="0.3">
      <c r="A694" s="6" t="s">
        <v>435</v>
      </c>
      <c r="B694" s="4" t="s">
        <v>436</v>
      </c>
      <c r="C694" s="5" t="s">
        <v>0</v>
      </c>
      <c r="D694" s="2">
        <f>D695+D702+D723</f>
        <v>2731490437.8299999</v>
      </c>
      <c r="E694" s="2">
        <f t="shared" si="29"/>
        <v>0</v>
      </c>
      <c r="F694" s="2">
        <f>F695+F702+F723</f>
        <v>2731490437.8299999</v>
      </c>
      <c r="G694" s="2">
        <f>G695+G702+G723</f>
        <v>4081269100</v>
      </c>
      <c r="H694" s="27">
        <f t="shared" si="30"/>
        <v>0</v>
      </c>
      <c r="I694" s="2">
        <f>I695+I702+I723</f>
        <v>4081269100</v>
      </c>
    </row>
    <row r="695" spans="1:9" ht="24.6" customHeight="1" x14ac:dyDescent="0.3">
      <c r="A695" s="7" t="s">
        <v>97</v>
      </c>
      <c r="B695" s="5" t="s">
        <v>437</v>
      </c>
      <c r="C695" s="5" t="s">
        <v>0</v>
      </c>
      <c r="D695" s="3">
        <f>D696+D698+D700</f>
        <v>32197400</v>
      </c>
      <c r="E695" s="3">
        <f t="shared" si="29"/>
        <v>0</v>
      </c>
      <c r="F695" s="3">
        <f>F696+F698+F700</f>
        <v>32197400</v>
      </c>
      <c r="G695" s="3">
        <f>G696+G698+G700</f>
        <v>32197400</v>
      </c>
      <c r="H695" s="27">
        <f t="shared" si="30"/>
        <v>0</v>
      </c>
      <c r="I695" s="3">
        <f>I696+I698+I700</f>
        <v>32197400</v>
      </c>
    </row>
    <row r="696" spans="1:9" ht="68.400000000000006" customHeight="1" x14ac:dyDescent="0.3">
      <c r="A696" s="7" t="s">
        <v>39</v>
      </c>
      <c r="B696" s="5" t="s">
        <v>437</v>
      </c>
      <c r="C696" s="5" t="s">
        <v>40</v>
      </c>
      <c r="D696" s="3">
        <f>D697</f>
        <v>30270600</v>
      </c>
      <c r="E696" s="3">
        <f t="shared" si="29"/>
        <v>0</v>
      </c>
      <c r="F696" s="3">
        <f>F697</f>
        <v>30270600</v>
      </c>
      <c r="G696" s="3">
        <f>G697</f>
        <v>30270600</v>
      </c>
      <c r="H696" s="27">
        <f t="shared" si="30"/>
        <v>0</v>
      </c>
      <c r="I696" s="3">
        <f>I697</f>
        <v>30270600</v>
      </c>
    </row>
    <row r="697" spans="1:9" ht="34.200000000000003" customHeight="1" x14ac:dyDescent="0.3">
      <c r="A697" s="7" t="s">
        <v>99</v>
      </c>
      <c r="B697" s="5" t="s">
        <v>437</v>
      </c>
      <c r="C697" s="5" t="s">
        <v>100</v>
      </c>
      <c r="D697" s="3">
        <v>30270600</v>
      </c>
      <c r="E697" s="3">
        <f t="shared" si="29"/>
        <v>0</v>
      </c>
      <c r="F697" s="3">
        <v>30270600</v>
      </c>
      <c r="G697" s="3">
        <v>30270600</v>
      </c>
      <c r="H697" s="27">
        <f t="shared" si="30"/>
        <v>0</v>
      </c>
      <c r="I697" s="3">
        <v>30270600</v>
      </c>
    </row>
    <row r="698" spans="1:9" ht="36" customHeight="1" x14ac:dyDescent="0.3">
      <c r="A698" s="7" t="s">
        <v>43</v>
      </c>
      <c r="B698" s="5" t="s">
        <v>437</v>
      </c>
      <c r="C698" s="5" t="s">
        <v>44</v>
      </c>
      <c r="D698" s="3">
        <f>D699</f>
        <v>1923100</v>
      </c>
      <c r="E698" s="3">
        <f t="shared" si="29"/>
        <v>0</v>
      </c>
      <c r="F698" s="3">
        <f>F699</f>
        <v>1923100</v>
      </c>
      <c r="G698" s="3">
        <f>G699</f>
        <v>1923100</v>
      </c>
      <c r="H698" s="27">
        <f t="shared" si="30"/>
        <v>0</v>
      </c>
      <c r="I698" s="3">
        <f>I699</f>
        <v>1923100</v>
      </c>
    </row>
    <row r="699" spans="1:9" ht="40.200000000000003" customHeight="1" x14ac:dyDescent="0.3">
      <c r="A699" s="7" t="s">
        <v>45</v>
      </c>
      <c r="B699" s="5" t="s">
        <v>437</v>
      </c>
      <c r="C699" s="5" t="s">
        <v>46</v>
      </c>
      <c r="D699" s="3">
        <v>1923100</v>
      </c>
      <c r="E699" s="3">
        <f t="shared" si="29"/>
        <v>0</v>
      </c>
      <c r="F699" s="3">
        <v>1923100</v>
      </c>
      <c r="G699" s="3">
        <v>1923100</v>
      </c>
      <c r="H699" s="27">
        <f t="shared" si="30"/>
        <v>0</v>
      </c>
      <c r="I699" s="3">
        <v>1923100</v>
      </c>
    </row>
    <row r="700" spans="1:9" ht="19.2" customHeight="1" x14ac:dyDescent="0.3">
      <c r="A700" s="7" t="s">
        <v>27</v>
      </c>
      <c r="B700" s="5" t="s">
        <v>437</v>
      </c>
      <c r="C700" s="5" t="s">
        <v>28</v>
      </c>
      <c r="D700" s="3">
        <f>D701</f>
        <v>3700</v>
      </c>
      <c r="E700" s="3">
        <f t="shared" si="29"/>
        <v>0</v>
      </c>
      <c r="F700" s="3">
        <f>F701</f>
        <v>3700</v>
      </c>
      <c r="G700" s="3">
        <f>G701</f>
        <v>3700</v>
      </c>
      <c r="H700" s="27">
        <f t="shared" si="30"/>
        <v>0</v>
      </c>
      <c r="I700" s="3">
        <f>I701</f>
        <v>3700</v>
      </c>
    </row>
    <row r="701" spans="1:9" ht="18.600000000000001" customHeight="1" x14ac:dyDescent="0.3">
      <c r="A701" s="7" t="s">
        <v>47</v>
      </c>
      <c r="B701" s="5" t="s">
        <v>437</v>
      </c>
      <c r="C701" s="5" t="s">
        <v>48</v>
      </c>
      <c r="D701" s="3">
        <v>3700</v>
      </c>
      <c r="E701" s="3">
        <f t="shared" si="29"/>
        <v>0</v>
      </c>
      <c r="F701" s="3">
        <v>3700</v>
      </c>
      <c r="G701" s="3">
        <v>3700</v>
      </c>
      <c r="H701" s="27">
        <f t="shared" si="30"/>
        <v>0</v>
      </c>
      <c r="I701" s="3">
        <v>3700</v>
      </c>
    </row>
    <row r="702" spans="1:9" ht="39.6" customHeight="1" x14ac:dyDescent="0.3">
      <c r="A702" s="7" t="s">
        <v>438</v>
      </c>
      <c r="B702" s="5" t="s">
        <v>439</v>
      </c>
      <c r="C702" s="5" t="s">
        <v>0</v>
      </c>
      <c r="D702" s="3">
        <f>D703+D710+D713+D718</f>
        <v>2460772637.8299999</v>
      </c>
      <c r="E702" s="3">
        <f t="shared" si="29"/>
        <v>0</v>
      </c>
      <c r="F702" s="3">
        <f>F703+F710+F713+F718</f>
        <v>2460772637.8299999</v>
      </c>
      <c r="G702" s="3">
        <f>G703+G710+G713+G718</f>
        <v>3882276200</v>
      </c>
      <c r="H702" s="27">
        <f t="shared" si="30"/>
        <v>0</v>
      </c>
      <c r="I702" s="3">
        <f>I703+I710+I713+I718</f>
        <v>3882276200</v>
      </c>
    </row>
    <row r="703" spans="1:9" ht="43.35" customHeight="1" x14ac:dyDescent="0.3">
      <c r="A703" s="7" t="s">
        <v>37</v>
      </c>
      <c r="B703" s="5" t="s">
        <v>440</v>
      </c>
      <c r="C703" s="5" t="s">
        <v>0</v>
      </c>
      <c r="D703" s="3">
        <f>D704+D706+D708</f>
        <v>99738703</v>
      </c>
      <c r="E703" s="3">
        <f t="shared" si="29"/>
        <v>0</v>
      </c>
      <c r="F703" s="3">
        <f>F704+F706+F708</f>
        <v>99738703</v>
      </c>
      <c r="G703" s="3">
        <f>G704+G706+G708</f>
        <v>99048757</v>
      </c>
      <c r="H703" s="27">
        <f t="shared" si="30"/>
        <v>0</v>
      </c>
      <c r="I703" s="3">
        <f>I704+I706+I708</f>
        <v>99048757</v>
      </c>
    </row>
    <row r="704" spans="1:9" ht="68.400000000000006" customHeight="1" x14ac:dyDescent="0.3">
      <c r="A704" s="7" t="s">
        <v>39</v>
      </c>
      <c r="B704" s="5" t="s">
        <v>440</v>
      </c>
      <c r="C704" s="5" t="s">
        <v>40</v>
      </c>
      <c r="D704" s="3">
        <f>D705</f>
        <v>79049262</v>
      </c>
      <c r="E704" s="3">
        <f t="shared" si="29"/>
        <v>0</v>
      </c>
      <c r="F704" s="3">
        <f>F705</f>
        <v>79049262</v>
      </c>
      <c r="G704" s="3">
        <f>G705</f>
        <v>78979027</v>
      </c>
      <c r="H704" s="27">
        <f t="shared" si="30"/>
        <v>0</v>
      </c>
      <c r="I704" s="3">
        <f>I705</f>
        <v>78979027</v>
      </c>
    </row>
    <row r="705" spans="1:9" ht="25.2" customHeight="1" x14ac:dyDescent="0.3">
      <c r="A705" s="7" t="s">
        <v>41</v>
      </c>
      <c r="B705" s="5" t="s">
        <v>440</v>
      </c>
      <c r="C705" s="5" t="s">
        <v>42</v>
      </c>
      <c r="D705" s="3">
        <v>79049262</v>
      </c>
      <c r="E705" s="3">
        <f t="shared" si="29"/>
        <v>0</v>
      </c>
      <c r="F705" s="3">
        <v>79049262</v>
      </c>
      <c r="G705" s="3">
        <v>78979027</v>
      </c>
      <c r="H705" s="27">
        <f t="shared" si="30"/>
        <v>0</v>
      </c>
      <c r="I705" s="3">
        <v>78979027</v>
      </c>
    </row>
    <row r="706" spans="1:9" ht="36" customHeight="1" x14ac:dyDescent="0.3">
      <c r="A706" s="7" t="s">
        <v>43</v>
      </c>
      <c r="B706" s="5" t="s">
        <v>440</v>
      </c>
      <c r="C706" s="5" t="s">
        <v>44</v>
      </c>
      <c r="D706" s="3">
        <f>D707</f>
        <v>20352041</v>
      </c>
      <c r="E706" s="3">
        <f t="shared" si="29"/>
        <v>0</v>
      </c>
      <c r="F706" s="3">
        <f>F707</f>
        <v>20352041</v>
      </c>
      <c r="G706" s="3">
        <f>G707</f>
        <v>19732330</v>
      </c>
      <c r="H706" s="27">
        <f t="shared" si="30"/>
        <v>0</v>
      </c>
      <c r="I706" s="3">
        <f>I707</f>
        <v>19732330</v>
      </c>
    </row>
    <row r="707" spans="1:9" ht="40.200000000000003" customHeight="1" x14ac:dyDescent="0.3">
      <c r="A707" s="7" t="s">
        <v>45</v>
      </c>
      <c r="B707" s="5" t="s">
        <v>440</v>
      </c>
      <c r="C707" s="5" t="s">
        <v>46</v>
      </c>
      <c r="D707" s="3">
        <v>20352041</v>
      </c>
      <c r="E707" s="3">
        <f t="shared" si="29"/>
        <v>0</v>
      </c>
      <c r="F707" s="3">
        <v>20352041</v>
      </c>
      <c r="G707" s="3">
        <v>19732330</v>
      </c>
      <c r="H707" s="27">
        <f t="shared" si="30"/>
        <v>0</v>
      </c>
      <c r="I707" s="3">
        <v>19732330</v>
      </c>
    </row>
    <row r="708" spans="1:9" ht="19.2" customHeight="1" x14ac:dyDescent="0.3">
      <c r="A708" s="7" t="s">
        <v>27</v>
      </c>
      <c r="B708" s="5" t="s">
        <v>440</v>
      </c>
      <c r="C708" s="5" t="s">
        <v>28</v>
      </c>
      <c r="D708" s="3">
        <f>D709</f>
        <v>337400</v>
      </c>
      <c r="E708" s="3">
        <f t="shared" si="29"/>
        <v>0</v>
      </c>
      <c r="F708" s="3">
        <f>F709</f>
        <v>337400</v>
      </c>
      <c r="G708" s="3">
        <f>G709</f>
        <v>337400</v>
      </c>
      <c r="H708" s="27">
        <f t="shared" si="30"/>
        <v>0</v>
      </c>
      <c r="I708" s="3">
        <f>I709</f>
        <v>337400</v>
      </c>
    </row>
    <row r="709" spans="1:9" ht="18.600000000000001" customHeight="1" x14ac:dyDescent="0.3">
      <c r="A709" s="7" t="s">
        <v>47</v>
      </c>
      <c r="B709" s="5" t="s">
        <v>440</v>
      </c>
      <c r="C709" s="5" t="s">
        <v>48</v>
      </c>
      <c r="D709" s="3">
        <v>337400</v>
      </c>
      <c r="E709" s="3">
        <f t="shared" si="29"/>
        <v>0</v>
      </c>
      <c r="F709" s="3">
        <v>337400</v>
      </c>
      <c r="G709" s="3">
        <v>337400</v>
      </c>
      <c r="H709" s="27">
        <f t="shared" si="30"/>
        <v>0</v>
      </c>
      <c r="I709" s="3">
        <v>337400</v>
      </c>
    </row>
    <row r="710" spans="1:9" ht="28.95" customHeight="1" x14ac:dyDescent="0.3">
      <c r="A710" s="7" t="s">
        <v>441</v>
      </c>
      <c r="B710" s="5" t="s">
        <v>442</v>
      </c>
      <c r="C710" s="5" t="s">
        <v>0</v>
      </c>
      <c r="D710" s="3">
        <f>D711</f>
        <v>612112500</v>
      </c>
      <c r="E710" s="3">
        <f t="shared" si="29"/>
        <v>0</v>
      </c>
      <c r="F710" s="3">
        <f>F711</f>
        <v>612112500</v>
      </c>
      <c r="G710" s="3">
        <f>G711</f>
        <v>1280008700</v>
      </c>
      <c r="H710" s="27">
        <f t="shared" si="30"/>
        <v>0</v>
      </c>
      <c r="I710" s="3">
        <f>I711</f>
        <v>1280008700</v>
      </c>
    </row>
    <row r="711" spans="1:9" ht="36" customHeight="1" x14ac:dyDescent="0.3">
      <c r="A711" s="7" t="s">
        <v>43</v>
      </c>
      <c r="B711" s="5" t="s">
        <v>442</v>
      </c>
      <c r="C711" s="5" t="s">
        <v>44</v>
      </c>
      <c r="D711" s="3">
        <f>D712</f>
        <v>612112500</v>
      </c>
      <c r="E711" s="3">
        <f t="shared" ref="E711:E774" si="32">F711-D711</f>
        <v>0</v>
      </c>
      <c r="F711" s="3">
        <f>F712</f>
        <v>612112500</v>
      </c>
      <c r="G711" s="3">
        <f>G712</f>
        <v>1280008700</v>
      </c>
      <c r="H711" s="27">
        <f t="shared" ref="H711:H774" si="33">I711-G711</f>
        <v>0</v>
      </c>
      <c r="I711" s="3">
        <f>I712</f>
        <v>1280008700</v>
      </c>
    </row>
    <row r="712" spans="1:9" ht="40.200000000000003" customHeight="1" x14ac:dyDescent="0.3">
      <c r="A712" s="7" t="s">
        <v>45</v>
      </c>
      <c r="B712" s="5" t="s">
        <v>442</v>
      </c>
      <c r="C712" s="5" t="s">
        <v>46</v>
      </c>
      <c r="D712" s="3">
        <v>612112500</v>
      </c>
      <c r="E712" s="3">
        <f t="shared" si="32"/>
        <v>0</v>
      </c>
      <c r="F712" s="3">
        <v>612112500</v>
      </c>
      <c r="G712" s="3">
        <v>1280008700</v>
      </c>
      <c r="H712" s="27">
        <f t="shared" si="33"/>
        <v>0</v>
      </c>
      <c r="I712" s="3">
        <v>1280008700</v>
      </c>
    </row>
    <row r="713" spans="1:9" ht="43.35" customHeight="1" x14ac:dyDescent="0.3">
      <c r="A713" s="7" t="s">
        <v>443</v>
      </c>
      <c r="B713" s="5" t="s">
        <v>444</v>
      </c>
      <c r="C713" s="5" t="s">
        <v>0</v>
      </c>
      <c r="D713" s="3">
        <f>D714+D716</f>
        <v>1382198309.8299999</v>
      </c>
      <c r="E713" s="3">
        <f t="shared" si="32"/>
        <v>0</v>
      </c>
      <c r="F713" s="3">
        <f>F714+F716</f>
        <v>1382198309.8299999</v>
      </c>
      <c r="G713" s="3">
        <f>G714+G716</f>
        <v>1952065158</v>
      </c>
      <c r="H713" s="27">
        <f t="shared" si="33"/>
        <v>0</v>
      </c>
      <c r="I713" s="3">
        <f>I714+I716</f>
        <v>1952065158</v>
      </c>
    </row>
    <row r="714" spans="1:9" ht="36" customHeight="1" x14ac:dyDescent="0.3">
      <c r="A714" s="7" t="s">
        <v>43</v>
      </c>
      <c r="B714" s="5" t="s">
        <v>444</v>
      </c>
      <c r="C714" s="5" t="s">
        <v>44</v>
      </c>
      <c r="D714" s="3">
        <f>D715</f>
        <v>1382198309.8299999</v>
      </c>
      <c r="E714" s="3">
        <f t="shared" si="32"/>
        <v>0</v>
      </c>
      <c r="F714" s="3">
        <f>F715</f>
        <v>1382198309.8299999</v>
      </c>
      <c r="G714" s="3">
        <f>G715</f>
        <v>1802065158</v>
      </c>
      <c r="H714" s="27">
        <f t="shared" si="33"/>
        <v>0</v>
      </c>
      <c r="I714" s="3">
        <f>I715</f>
        <v>1802065158</v>
      </c>
    </row>
    <row r="715" spans="1:9" ht="40.200000000000003" customHeight="1" x14ac:dyDescent="0.3">
      <c r="A715" s="7" t="s">
        <v>45</v>
      </c>
      <c r="B715" s="5" t="s">
        <v>444</v>
      </c>
      <c r="C715" s="5" t="s">
        <v>46</v>
      </c>
      <c r="D715" s="3">
        <v>1382198309.8299999</v>
      </c>
      <c r="E715" s="3">
        <f t="shared" si="32"/>
        <v>0</v>
      </c>
      <c r="F715" s="3">
        <v>1382198309.8299999</v>
      </c>
      <c r="G715" s="3">
        <v>1802065158</v>
      </c>
      <c r="H715" s="27">
        <f t="shared" si="33"/>
        <v>0</v>
      </c>
      <c r="I715" s="3">
        <v>1802065158</v>
      </c>
    </row>
    <row r="716" spans="1:9" ht="21.6" customHeight="1" x14ac:dyDescent="0.3">
      <c r="A716" s="7" t="s">
        <v>127</v>
      </c>
      <c r="B716" s="5" t="s">
        <v>444</v>
      </c>
      <c r="C716" s="5" t="s">
        <v>128</v>
      </c>
      <c r="D716" s="3">
        <f>D717</f>
        <v>0</v>
      </c>
      <c r="E716" s="3">
        <f t="shared" si="32"/>
        <v>0</v>
      </c>
      <c r="F716" s="3">
        <f>F717</f>
        <v>0</v>
      </c>
      <c r="G716" s="3">
        <f>G717</f>
        <v>150000000</v>
      </c>
      <c r="H716" s="27">
        <f t="shared" si="33"/>
        <v>0</v>
      </c>
      <c r="I716" s="3">
        <f>I717</f>
        <v>150000000</v>
      </c>
    </row>
    <row r="717" spans="1:9" ht="22.2" customHeight="1" x14ac:dyDescent="0.3">
      <c r="A717" s="7" t="s">
        <v>171</v>
      </c>
      <c r="B717" s="5" t="s">
        <v>444</v>
      </c>
      <c r="C717" s="5" t="s">
        <v>172</v>
      </c>
      <c r="D717" s="3">
        <v>0</v>
      </c>
      <c r="E717" s="3">
        <f t="shared" si="32"/>
        <v>0</v>
      </c>
      <c r="F717" s="3">
        <v>0</v>
      </c>
      <c r="G717" s="3">
        <v>150000000</v>
      </c>
      <c r="H717" s="27">
        <f t="shared" si="33"/>
        <v>0</v>
      </c>
      <c r="I717" s="3">
        <v>150000000</v>
      </c>
    </row>
    <row r="718" spans="1:9" ht="24.6" customHeight="1" x14ac:dyDescent="0.3">
      <c r="A718" s="7" t="s">
        <v>445</v>
      </c>
      <c r="B718" s="5" t="s">
        <v>446</v>
      </c>
      <c r="C718" s="5" t="s">
        <v>0</v>
      </c>
      <c r="D718" s="3">
        <f>D719+D721</f>
        <v>366723125</v>
      </c>
      <c r="E718" s="3">
        <f t="shared" si="32"/>
        <v>0</v>
      </c>
      <c r="F718" s="3">
        <f>F719+F721</f>
        <v>366723125</v>
      </c>
      <c r="G718" s="3">
        <f>G719+G721</f>
        <v>551153585</v>
      </c>
      <c r="H718" s="27">
        <f t="shared" si="33"/>
        <v>0</v>
      </c>
      <c r="I718" s="3">
        <f>I719+I721</f>
        <v>551153585</v>
      </c>
    </row>
    <row r="719" spans="1:9" ht="36" customHeight="1" x14ac:dyDescent="0.3">
      <c r="A719" s="7" t="s">
        <v>258</v>
      </c>
      <c r="B719" s="5" t="s">
        <v>446</v>
      </c>
      <c r="C719" s="5" t="s">
        <v>259</v>
      </c>
      <c r="D719" s="3">
        <f>D720</f>
        <v>200000000</v>
      </c>
      <c r="E719" s="3">
        <f t="shared" si="32"/>
        <v>0</v>
      </c>
      <c r="F719" s="3">
        <f>F720</f>
        <v>200000000</v>
      </c>
      <c r="G719" s="3">
        <f>G720</f>
        <v>350000000</v>
      </c>
      <c r="H719" s="27">
        <f t="shared" si="33"/>
        <v>0</v>
      </c>
      <c r="I719" s="3">
        <f>I720</f>
        <v>350000000</v>
      </c>
    </row>
    <row r="720" spans="1:9" ht="21" customHeight="1" x14ac:dyDescent="0.3">
      <c r="A720" s="7" t="s">
        <v>260</v>
      </c>
      <c r="B720" s="5" t="s">
        <v>446</v>
      </c>
      <c r="C720" s="5" t="s">
        <v>261</v>
      </c>
      <c r="D720" s="3">
        <v>200000000</v>
      </c>
      <c r="E720" s="3">
        <f t="shared" si="32"/>
        <v>0</v>
      </c>
      <c r="F720" s="3">
        <v>200000000</v>
      </c>
      <c r="G720" s="3">
        <v>350000000</v>
      </c>
      <c r="H720" s="27">
        <f t="shared" si="33"/>
        <v>0</v>
      </c>
      <c r="I720" s="3">
        <v>350000000</v>
      </c>
    </row>
    <row r="721" spans="1:9" ht="21.6" customHeight="1" x14ac:dyDescent="0.3">
      <c r="A721" s="7" t="s">
        <v>127</v>
      </c>
      <c r="B721" s="5" t="s">
        <v>446</v>
      </c>
      <c r="C721" s="5" t="s">
        <v>128</v>
      </c>
      <c r="D721" s="3">
        <f>D722</f>
        <v>166723125</v>
      </c>
      <c r="E721" s="3">
        <f t="shared" si="32"/>
        <v>0</v>
      </c>
      <c r="F721" s="3">
        <f>F722</f>
        <v>166723125</v>
      </c>
      <c r="G721" s="3">
        <f>G722</f>
        <v>201153585</v>
      </c>
      <c r="H721" s="27">
        <f t="shared" si="33"/>
        <v>0</v>
      </c>
      <c r="I721" s="3">
        <f>I722</f>
        <v>201153585</v>
      </c>
    </row>
    <row r="722" spans="1:9" ht="22.2" customHeight="1" x14ac:dyDescent="0.3">
      <c r="A722" s="7" t="s">
        <v>171</v>
      </c>
      <c r="B722" s="5" t="s">
        <v>446</v>
      </c>
      <c r="C722" s="5" t="s">
        <v>172</v>
      </c>
      <c r="D722" s="3">
        <v>166723125</v>
      </c>
      <c r="E722" s="3">
        <f t="shared" si="32"/>
        <v>0</v>
      </c>
      <c r="F722" s="3">
        <v>166723125</v>
      </c>
      <c r="G722" s="3">
        <v>201153585</v>
      </c>
      <c r="H722" s="27">
        <f t="shared" si="33"/>
        <v>0</v>
      </c>
      <c r="I722" s="3">
        <v>201153585</v>
      </c>
    </row>
    <row r="723" spans="1:9" ht="35.4" customHeight="1" x14ac:dyDescent="0.3">
      <c r="A723" s="7" t="s">
        <v>447</v>
      </c>
      <c r="B723" s="5" t="s">
        <v>448</v>
      </c>
      <c r="C723" s="5" t="s">
        <v>0</v>
      </c>
      <c r="D723" s="3">
        <f>D724+D731+D734</f>
        <v>238520400</v>
      </c>
      <c r="E723" s="3">
        <f t="shared" si="32"/>
        <v>0</v>
      </c>
      <c r="F723" s="3">
        <f>F724+F731+F734</f>
        <v>238520400</v>
      </c>
      <c r="G723" s="3">
        <f>G724+G731+G734</f>
        <v>166795500</v>
      </c>
      <c r="H723" s="27">
        <f t="shared" si="33"/>
        <v>0</v>
      </c>
      <c r="I723" s="3">
        <f>I724+I731+I734</f>
        <v>166795500</v>
      </c>
    </row>
    <row r="724" spans="1:9" ht="43.35" customHeight="1" x14ac:dyDescent="0.3">
      <c r="A724" s="7" t="s">
        <v>37</v>
      </c>
      <c r="B724" s="5" t="s">
        <v>449</v>
      </c>
      <c r="C724" s="5" t="s">
        <v>0</v>
      </c>
      <c r="D724" s="3">
        <f>D725+D727+D729</f>
        <v>26000000</v>
      </c>
      <c r="E724" s="3">
        <f t="shared" si="32"/>
        <v>0</v>
      </c>
      <c r="F724" s="3">
        <f>F725+F727+F729</f>
        <v>26000000</v>
      </c>
      <c r="G724" s="3">
        <f>G725+G727+G729</f>
        <v>26000000</v>
      </c>
      <c r="H724" s="27">
        <f t="shared" si="33"/>
        <v>0</v>
      </c>
      <c r="I724" s="3">
        <f>I725+I727+I729</f>
        <v>26000000</v>
      </c>
    </row>
    <row r="725" spans="1:9" ht="68.400000000000006" customHeight="1" x14ac:dyDescent="0.3">
      <c r="A725" s="7" t="s">
        <v>39</v>
      </c>
      <c r="B725" s="5" t="s">
        <v>449</v>
      </c>
      <c r="C725" s="5" t="s">
        <v>40</v>
      </c>
      <c r="D725" s="3">
        <f>D726</f>
        <v>21880000</v>
      </c>
      <c r="E725" s="3">
        <f t="shared" si="32"/>
        <v>0</v>
      </c>
      <c r="F725" s="3">
        <f>F726</f>
        <v>21880000</v>
      </c>
      <c r="G725" s="3">
        <f>G726</f>
        <v>21880000</v>
      </c>
      <c r="H725" s="27">
        <f t="shared" si="33"/>
        <v>0</v>
      </c>
      <c r="I725" s="3">
        <f>I726</f>
        <v>21880000</v>
      </c>
    </row>
    <row r="726" spans="1:9" ht="25.2" customHeight="1" x14ac:dyDescent="0.3">
      <c r="A726" s="7" t="s">
        <v>41</v>
      </c>
      <c r="B726" s="5" t="s">
        <v>449</v>
      </c>
      <c r="C726" s="5" t="s">
        <v>42</v>
      </c>
      <c r="D726" s="3">
        <v>21880000</v>
      </c>
      <c r="E726" s="3">
        <f t="shared" si="32"/>
        <v>0</v>
      </c>
      <c r="F726" s="3">
        <v>21880000</v>
      </c>
      <c r="G726" s="3">
        <v>21880000</v>
      </c>
      <c r="H726" s="27">
        <f t="shared" si="33"/>
        <v>0</v>
      </c>
      <c r="I726" s="3">
        <v>21880000</v>
      </c>
    </row>
    <row r="727" spans="1:9" ht="36" customHeight="1" x14ac:dyDescent="0.3">
      <c r="A727" s="7" t="s">
        <v>43</v>
      </c>
      <c r="B727" s="5" t="s">
        <v>449</v>
      </c>
      <c r="C727" s="5" t="s">
        <v>44</v>
      </c>
      <c r="D727" s="3">
        <f>D728</f>
        <v>4095000</v>
      </c>
      <c r="E727" s="3">
        <f t="shared" si="32"/>
        <v>0</v>
      </c>
      <c r="F727" s="3">
        <f>F728</f>
        <v>4095000</v>
      </c>
      <c r="G727" s="3">
        <f>G728</f>
        <v>4095000</v>
      </c>
      <c r="H727" s="27">
        <f t="shared" si="33"/>
        <v>0</v>
      </c>
      <c r="I727" s="3">
        <f>I728</f>
        <v>4095000</v>
      </c>
    </row>
    <row r="728" spans="1:9" ht="40.200000000000003" customHeight="1" x14ac:dyDescent="0.3">
      <c r="A728" s="7" t="s">
        <v>45</v>
      </c>
      <c r="B728" s="5" t="s">
        <v>449</v>
      </c>
      <c r="C728" s="5" t="s">
        <v>46</v>
      </c>
      <c r="D728" s="3">
        <v>4095000</v>
      </c>
      <c r="E728" s="3">
        <f t="shared" si="32"/>
        <v>0</v>
      </c>
      <c r="F728" s="3">
        <v>4095000</v>
      </c>
      <c r="G728" s="3">
        <v>4095000</v>
      </c>
      <c r="H728" s="27">
        <f t="shared" si="33"/>
        <v>0</v>
      </c>
      <c r="I728" s="3">
        <v>4095000</v>
      </c>
    </row>
    <row r="729" spans="1:9" ht="19.2" customHeight="1" x14ac:dyDescent="0.3">
      <c r="A729" s="7" t="s">
        <v>27</v>
      </c>
      <c r="B729" s="5" t="s">
        <v>449</v>
      </c>
      <c r="C729" s="5" t="s">
        <v>28</v>
      </c>
      <c r="D729" s="3">
        <f>D730</f>
        <v>25000</v>
      </c>
      <c r="E729" s="3">
        <f t="shared" si="32"/>
        <v>0</v>
      </c>
      <c r="F729" s="3">
        <f>F730</f>
        <v>25000</v>
      </c>
      <c r="G729" s="3">
        <f>G730</f>
        <v>25000</v>
      </c>
      <c r="H729" s="27">
        <f t="shared" si="33"/>
        <v>0</v>
      </c>
      <c r="I729" s="3">
        <f>I730</f>
        <v>25000</v>
      </c>
    </row>
    <row r="730" spans="1:9" ht="18.600000000000001" customHeight="1" x14ac:dyDescent="0.3">
      <c r="A730" s="7" t="s">
        <v>47</v>
      </c>
      <c r="B730" s="5" t="s">
        <v>449</v>
      </c>
      <c r="C730" s="5" t="s">
        <v>48</v>
      </c>
      <c r="D730" s="3">
        <v>25000</v>
      </c>
      <c r="E730" s="3">
        <f t="shared" si="32"/>
        <v>0</v>
      </c>
      <c r="F730" s="3">
        <v>25000</v>
      </c>
      <c r="G730" s="3">
        <v>25000</v>
      </c>
      <c r="H730" s="27">
        <f t="shared" si="33"/>
        <v>0</v>
      </c>
      <c r="I730" s="3">
        <v>25000</v>
      </c>
    </row>
    <row r="731" spans="1:9" ht="43.35" customHeight="1" x14ac:dyDescent="0.3">
      <c r="A731" s="7" t="s">
        <v>450</v>
      </c>
      <c r="B731" s="5" t="s">
        <v>451</v>
      </c>
      <c r="C731" s="5" t="s">
        <v>0</v>
      </c>
      <c r="D731" s="3">
        <f>D732</f>
        <v>83403700</v>
      </c>
      <c r="E731" s="3">
        <f t="shared" si="32"/>
        <v>0</v>
      </c>
      <c r="F731" s="3">
        <f>F732</f>
        <v>83403700</v>
      </c>
      <c r="G731" s="3">
        <f>G732</f>
        <v>84412000</v>
      </c>
      <c r="H731" s="27">
        <f t="shared" si="33"/>
        <v>0</v>
      </c>
      <c r="I731" s="3">
        <f>I732</f>
        <v>84412000</v>
      </c>
    </row>
    <row r="732" spans="1:9" ht="36" customHeight="1" x14ac:dyDescent="0.3">
      <c r="A732" s="7" t="s">
        <v>43</v>
      </c>
      <c r="B732" s="5" t="s">
        <v>451</v>
      </c>
      <c r="C732" s="5" t="s">
        <v>44</v>
      </c>
      <c r="D732" s="3">
        <f>D733</f>
        <v>83403700</v>
      </c>
      <c r="E732" s="3">
        <f t="shared" si="32"/>
        <v>0</v>
      </c>
      <c r="F732" s="3">
        <f>F733</f>
        <v>83403700</v>
      </c>
      <c r="G732" s="3">
        <f>G733</f>
        <v>84412000</v>
      </c>
      <c r="H732" s="27">
        <f t="shared" si="33"/>
        <v>0</v>
      </c>
      <c r="I732" s="3">
        <f>I733</f>
        <v>84412000</v>
      </c>
    </row>
    <row r="733" spans="1:9" ht="40.200000000000003" customHeight="1" x14ac:dyDescent="0.3">
      <c r="A733" s="7" t="s">
        <v>45</v>
      </c>
      <c r="B733" s="5" t="s">
        <v>451</v>
      </c>
      <c r="C733" s="5" t="s">
        <v>46</v>
      </c>
      <c r="D733" s="3">
        <v>83403700</v>
      </c>
      <c r="E733" s="3">
        <f t="shared" si="32"/>
        <v>0</v>
      </c>
      <c r="F733" s="3">
        <v>83403700</v>
      </c>
      <c r="G733" s="3">
        <v>84412000</v>
      </c>
      <c r="H733" s="27">
        <f t="shared" si="33"/>
        <v>0</v>
      </c>
      <c r="I733" s="3">
        <v>84412000</v>
      </c>
    </row>
    <row r="734" spans="1:9" ht="24.6" customHeight="1" x14ac:dyDescent="0.3">
      <c r="A734" s="7" t="s">
        <v>445</v>
      </c>
      <c r="B734" s="5" t="s">
        <v>452</v>
      </c>
      <c r="C734" s="5" t="s">
        <v>0</v>
      </c>
      <c r="D734" s="3">
        <f>D735</f>
        <v>129116700</v>
      </c>
      <c r="E734" s="3">
        <f t="shared" si="32"/>
        <v>0</v>
      </c>
      <c r="F734" s="3">
        <f>F735</f>
        <v>129116700</v>
      </c>
      <c r="G734" s="3">
        <f>G735</f>
        <v>56383500</v>
      </c>
      <c r="H734" s="27">
        <f t="shared" si="33"/>
        <v>0</v>
      </c>
      <c r="I734" s="3">
        <f>I735</f>
        <v>56383500</v>
      </c>
    </row>
    <row r="735" spans="1:9" ht="36" customHeight="1" x14ac:dyDescent="0.3">
      <c r="A735" s="7" t="s">
        <v>258</v>
      </c>
      <c r="B735" s="5" t="s">
        <v>452</v>
      </c>
      <c r="C735" s="5" t="s">
        <v>259</v>
      </c>
      <c r="D735" s="3">
        <f>D736</f>
        <v>129116700</v>
      </c>
      <c r="E735" s="3">
        <f t="shared" si="32"/>
        <v>0</v>
      </c>
      <c r="F735" s="3">
        <f>F736</f>
        <v>129116700</v>
      </c>
      <c r="G735" s="3">
        <f>G736</f>
        <v>56383500</v>
      </c>
      <c r="H735" s="27">
        <f t="shared" si="33"/>
        <v>0</v>
      </c>
      <c r="I735" s="3">
        <f>I736</f>
        <v>56383500</v>
      </c>
    </row>
    <row r="736" spans="1:9" ht="21" customHeight="1" x14ac:dyDescent="0.3">
      <c r="A736" s="7" t="s">
        <v>260</v>
      </c>
      <c r="B736" s="5" t="s">
        <v>452</v>
      </c>
      <c r="C736" s="5" t="s">
        <v>261</v>
      </c>
      <c r="D736" s="3">
        <v>129116700</v>
      </c>
      <c r="E736" s="3">
        <f t="shared" si="32"/>
        <v>0</v>
      </c>
      <c r="F736" s="3">
        <v>129116700</v>
      </c>
      <c r="G736" s="3">
        <v>56383500</v>
      </c>
      <c r="H736" s="27">
        <f t="shared" si="33"/>
        <v>0</v>
      </c>
      <c r="I736" s="3">
        <v>56383500</v>
      </c>
    </row>
    <row r="737" spans="1:9" ht="66.599999999999994" customHeight="1" x14ac:dyDescent="0.3">
      <c r="A737" s="6" t="s">
        <v>453</v>
      </c>
      <c r="B737" s="4" t="s">
        <v>454</v>
      </c>
      <c r="C737" s="5" t="s">
        <v>0</v>
      </c>
      <c r="D737" s="2">
        <f>D738+D788+D800+D804</f>
        <v>626355300</v>
      </c>
      <c r="E737" s="2">
        <f t="shared" si="32"/>
        <v>0</v>
      </c>
      <c r="F737" s="2">
        <f>F738+F788+F800+F804</f>
        <v>626355300</v>
      </c>
      <c r="G737" s="2">
        <f>G738+G788+G800+G804</f>
        <v>682375100</v>
      </c>
      <c r="H737" s="27">
        <f t="shared" si="33"/>
        <v>0</v>
      </c>
      <c r="I737" s="2">
        <f>I738+I788+I800+I804</f>
        <v>682375100</v>
      </c>
    </row>
    <row r="738" spans="1:9" ht="37.799999999999997" customHeight="1" x14ac:dyDescent="0.3">
      <c r="A738" s="7" t="s">
        <v>455</v>
      </c>
      <c r="B738" s="5" t="s">
        <v>456</v>
      </c>
      <c r="C738" s="5" t="s">
        <v>0</v>
      </c>
      <c r="D738" s="3">
        <f>D739+D742+D745+D748+D751+D754+D757+D760+D763+D766+D769+D772+D777+D780</f>
        <v>480792600</v>
      </c>
      <c r="E738" s="3">
        <f t="shared" si="32"/>
        <v>0</v>
      </c>
      <c r="F738" s="3">
        <f>F739+F742+F745+F748+F751+F754+F757+F760+F763+F766+F769+F772+F777+F780</f>
        <v>480792600</v>
      </c>
      <c r="G738" s="3">
        <f>G739+G742+G745+G748+G751+G754+G757+G760+G763+G766+G769+G772+G777+G780</f>
        <v>535162400</v>
      </c>
      <c r="H738" s="27">
        <f t="shared" si="33"/>
        <v>0</v>
      </c>
      <c r="I738" s="3">
        <f>I739+I742+I745+I748+I751+I754+I757+I760+I763+I766+I769+I772+I777+I780</f>
        <v>535162400</v>
      </c>
    </row>
    <row r="739" spans="1:9" ht="28.95" customHeight="1" x14ac:dyDescent="0.3">
      <c r="A739" s="7" t="s">
        <v>457</v>
      </c>
      <c r="B739" s="5" t="s">
        <v>458</v>
      </c>
      <c r="C739" s="5" t="s">
        <v>0</v>
      </c>
      <c r="D739" s="3">
        <f>D740</f>
        <v>3201600</v>
      </c>
      <c r="E739" s="3">
        <f t="shared" si="32"/>
        <v>0</v>
      </c>
      <c r="F739" s="3">
        <f>F740</f>
        <v>3201600</v>
      </c>
      <c r="G739" s="3">
        <f>G740</f>
        <v>3401000</v>
      </c>
      <c r="H739" s="27">
        <f t="shared" si="33"/>
        <v>0</v>
      </c>
      <c r="I739" s="3">
        <f>I740</f>
        <v>3401000</v>
      </c>
    </row>
    <row r="740" spans="1:9" ht="19.2" customHeight="1" x14ac:dyDescent="0.3">
      <c r="A740" s="7" t="s">
        <v>27</v>
      </c>
      <c r="B740" s="5" t="s">
        <v>458</v>
      </c>
      <c r="C740" s="5" t="s">
        <v>28</v>
      </c>
      <c r="D740" s="3">
        <f>D741</f>
        <v>3201600</v>
      </c>
      <c r="E740" s="3">
        <f t="shared" si="32"/>
        <v>0</v>
      </c>
      <c r="F740" s="3">
        <f>F741</f>
        <v>3201600</v>
      </c>
      <c r="G740" s="3">
        <f>G741</f>
        <v>3401000</v>
      </c>
      <c r="H740" s="27">
        <f t="shared" si="33"/>
        <v>0</v>
      </c>
      <c r="I740" s="3">
        <f>I741</f>
        <v>3401000</v>
      </c>
    </row>
    <row r="741" spans="1:9" ht="51" customHeight="1" x14ac:dyDescent="0.3">
      <c r="A741" s="7" t="s">
        <v>65</v>
      </c>
      <c r="B741" s="5" t="s">
        <v>458</v>
      </c>
      <c r="C741" s="5" t="s">
        <v>66</v>
      </c>
      <c r="D741" s="3">
        <v>3201600</v>
      </c>
      <c r="E741" s="3">
        <f t="shared" si="32"/>
        <v>0</v>
      </c>
      <c r="F741" s="3">
        <v>3201600</v>
      </c>
      <c r="G741" s="3">
        <v>3401000</v>
      </c>
      <c r="H741" s="27">
        <f t="shared" si="33"/>
        <v>0</v>
      </c>
      <c r="I741" s="3">
        <v>3401000</v>
      </c>
    </row>
    <row r="742" spans="1:9" ht="57.75" customHeight="1" x14ac:dyDescent="0.3">
      <c r="A742" s="7" t="s">
        <v>459</v>
      </c>
      <c r="B742" s="5" t="s">
        <v>460</v>
      </c>
      <c r="C742" s="5" t="s">
        <v>0</v>
      </c>
      <c r="D742" s="3">
        <f>D743</f>
        <v>564500</v>
      </c>
      <c r="E742" s="3">
        <f t="shared" si="32"/>
        <v>0</v>
      </c>
      <c r="F742" s="3">
        <f>F743</f>
        <v>564500</v>
      </c>
      <c r="G742" s="3">
        <f>G743</f>
        <v>667700</v>
      </c>
      <c r="H742" s="27">
        <f t="shared" si="33"/>
        <v>0</v>
      </c>
      <c r="I742" s="3">
        <f>I743</f>
        <v>667700</v>
      </c>
    </row>
    <row r="743" spans="1:9" ht="19.2" customHeight="1" x14ac:dyDescent="0.3">
      <c r="A743" s="7" t="s">
        <v>27</v>
      </c>
      <c r="B743" s="5" t="s">
        <v>460</v>
      </c>
      <c r="C743" s="5" t="s">
        <v>28</v>
      </c>
      <c r="D743" s="3">
        <f>D744</f>
        <v>564500</v>
      </c>
      <c r="E743" s="3">
        <f t="shared" si="32"/>
        <v>0</v>
      </c>
      <c r="F743" s="3">
        <f>F744</f>
        <v>564500</v>
      </c>
      <c r="G743" s="3">
        <f>G744</f>
        <v>667700</v>
      </c>
      <c r="H743" s="27">
        <f t="shared" si="33"/>
        <v>0</v>
      </c>
      <c r="I743" s="3">
        <f>I744</f>
        <v>667700</v>
      </c>
    </row>
    <row r="744" spans="1:9" ht="51" customHeight="1" x14ac:dyDescent="0.3">
      <c r="A744" s="7" t="s">
        <v>65</v>
      </c>
      <c r="B744" s="5" t="s">
        <v>460</v>
      </c>
      <c r="C744" s="5" t="s">
        <v>66</v>
      </c>
      <c r="D744" s="3">
        <v>564500</v>
      </c>
      <c r="E744" s="3">
        <f t="shared" si="32"/>
        <v>0</v>
      </c>
      <c r="F744" s="3">
        <v>564500</v>
      </c>
      <c r="G744" s="3">
        <v>667700</v>
      </c>
      <c r="H744" s="27">
        <f t="shared" si="33"/>
        <v>0</v>
      </c>
      <c r="I744" s="3">
        <v>667700</v>
      </c>
    </row>
    <row r="745" spans="1:9" ht="43.35" customHeight="1" x14ac:dyDescent="0.3">
      <c r="A745" s="7" t="s">
        <v>461</v>
      </c>
      <c r="B745" s="5" t="s">
        <v>462</v>
      </c>
      <c r="C745" s="5" t="s">
        <v>0</v>
      </c>
      <c r="D745" s="3">
        <f>D746</f>
        <v>2025900</v>
      </c>
      <c r="E745" s="3">
        <f t="shared" si="32"/>
        <v>0</v>
      </c>
      <c r="F745" s="3">
        <f>F746</f>
        <v>2025900</v>
      </c>
      <c r="G745" s="3">
        <f>G746</f>
        <v>532200</v>
      </c>
      <c r="H745" s="27">
        <f t="shared" si="33"/>
        <v>0</v>
      </c>
      <c r="I745" s="3">
        <f>I746</f>
        <v>532200</v>
      </c>
    </row>
    <row r="746" spans="1:9" ht="19.2" customHeight="1" x14ac:dyDescent="0.3">
      <c r="A746" s="7" t="s">
        <v>27</v>
      </c>
      <c r="B746" s="5" t="s">
        <v>462</v>
      </c>
      <c r="C746" s="5" t="s">
        <v>28</v>
      </c>
      <c r="D746" s="3">
        <f>D747</f>
        <v>2025900</v>
      </c>
      <c r="E746" s="3">
        <f t="shared" si="32"/>
        <v>0</v>
      </c>
      <c r="F746" s="3">
        <f>F747</f>
        <v>2025900</v>
      </c>
      <c r="G746" s="3">
        <f>G747</f>
        <v>532200</v>
      </c>
      <c r="H746" s="27">
        <f t="shared" si="33"/>
        <v>0</v>
      </c>
      <c r="I746" s="3">
        <f>I747</f>
        <v>532200</v>
      </c>
    </row>
    <row r="747" spans="1:9" ht="51" customHeight="1" x14ac:dyDescent="0.3">
      <c r="A747" s="7" t="s">
        <v>65</v>
      </c>
      <c r="B747" s="5" t="s">
        <v>462</v>
      </c>
      <c r="C747" s="5" t="s">
        <v>66</v>
      </c>
      <c r="D747" s="3">
        <v>2025900</v>
      </c>
      <c r="E747" s="3">
        <f t="shared" si="32"/>
        <v>0</v>
      </c>
      <c r="F747" s="3">
        <v>2025900</v>
      </c>
      <c r="G747" s="3">
        <v>532200</v>
      </c>
      <c r="H747" s="27">
        <f t="shared" si="33"/>
        <v>0</v>
      </c>
      <c r="I747" s="3">
        <v>532200</v>
      </c>
    </row>
    <row r="748" spans="1:9" ht="57.75" customHeight="1" x14ac:dyDescent="0.3">
      <c r="A748" s="7" t="s">
        <v>463</v>
      </c>
      <c r="B748" s="5" t="s">
        <v>464</v>
      </c>
      <c r="C748" s="5" t="s">
        <v>0</v>
      </c>
      <c r="D748" s="3">
        <f>D749</f>
        <v>56278300</v>
      </c>
      <c r="E748" s="3">
        <f t="shared" si="32"/>
        <v>0</v>
      </c>
      <c r="F748" s="3">
        <f>F749</f>
        <v>56278300</v>
      </c>
      <c r="G748" s="3">
        <f>G749</f>
        <v>93611300</v>
      </c>
      <c r="H748" s="27">
        <f t="shared" si="33"/>
        <v>0</v>
      </c>
      <c r="I748" s="3">
        <f>I749</f>
        <v>93611300</v>
      </c>
    </row>
    <row r="749" spans="1:9" ht="19.2" customHeight="1" x14ac:dyDescent="0.3">
      <c r="A749" s="7" t="s">
        <v>27</v>
      </c>
      <c r="B749" s="5" t="s">
        <v>464</v>
      </c>
      <c r="C749" s="5" t="s">
        <v>28</v>
      </c>
      <c r="D749" s="3">
        <f>D750</f>
        <v>56278300</v>
      </c>
      <c r="E749" s="3">
        <f t="shared" si="32"/>
        <v>0</v>
      </c>
      <c r="F749" s="3">
        <f>F750</f>
        <v>56278300</v>
      </c>
      <c r="G749" s="3">
        <f>G750</f>
        <v>93611300</v>
      </c>
      <c r="H749" s="27">
        <f t="shared" si="33"/>
        <v>0</v>
      </c>
      <c r="I749" s="3">
        <f>I750</f>
        <v>93611300</v>
      </c>
    </row>
    <row r="750" spans="1:9" ht="51" customHeight="1" x14ac:dyDescent="0.3">
      <c r="A750" s="7" t="s">
        <v>65</v>
      </c>
      <c r="B750" s="5" t="s">
        <v>464</v>
      </c>
      <c r="C750" s="5" t="s">
        <v>66</v>
      </c>
      <c r="D750" s="3">
        <v>56278300</v>
      </c>
      <c r="E750" s="3">
        <f t="shared" si="32"/>
        <v>0</v>
      </c>
      <c r="F750" s="3">
        <v>56278300</v>
      </c>
      <c r="G750" s="3">
        <v>93611300</v>
      </c>
      <c r="H750" s="27">
        <f t="shared" si="33"/>
        <v>0</v>
      </c>
      <c r="I750" s="3">
        <v>93611300</v>
      </c>
    </row>
    <row r="751" spans="1:9" ht="28.95" customHeight="1" x14ac:dyDescent="0.3">
      <c r="A751" s="7" t="s">
        <v>465</v>
      </c>
      <c r="B751" s="5" t="s">
        <v>466</v>
      </c>
      <c r="C751" s="5" t="s">
        <v>0</v>
      </c>
      <c r="D751" s="3">
        <f>D752</f>
        <v>24312300</v>
      </c>
      <c r="E751" s="3">
        <f t="shared" si="32"/>
        <v>0</v>
      </c>
      <c r="F751" s="3">
        <f>F752</f>
        <v>24312300</v>
      </c>
      <c r="G751" s="3">
        <f>G752</f>
        <v>26834100</v>
      </c>
      <c r="H751" s="27">
        <f t="shared" si="33"/>
        <v>0</v>
      </c>
      <c r="I751" s="3">
        <f>I752</f>
        <v>26834100</v>
      </c>
    </row>
    <row r="752" spans="1:9" ht="19.2" customHeight="1" x14ac:dyDescent="0.3">
      <c r="A752" s="7" t="s">
        <v>27</v>
      </c>
      <c r="B752" s="5" t="s">
        <v>466</v>
      </c>
      <c r="C752" s="5" t="s">
        <v>28</v>
      </c>
      <c r="D752" s="3">
        <f>D753</f>
        <v>24312300</v>
      </c>
      <c r="E752" s="3">
        <f t="shared" si="32"/>
        <v>0</v>
      </c>
      <c r="F752" s="3">
        <f>F753</f>
        <v>24312300</v>
      </c>
      <c r="G752" s="3">
        <f>G753</f>
        <v>26834100</v>
      </c>
      <c r="H752" s="27">
        <f t="shared" si="33"/>
        <v>0</v>
      </c>
      <c r="I752" s="3">
        <f>I753</f>
        <v>26834100</v>
      </c>
    </row>
    <row r="753" spans="1:9" ht="51" customHeight="1" x14ac:dyDescent="0.3">
      <c r="A753" s="7" t="s">
        <v>65</v>
      </c>
      <c r="B753" s="5" t="s">
        <v>466</v>
      </c>
      <c r="C753" s="5" t="s">
        <v>66</v>
      </c>
      <c r="D753" s="3">
        <v>24312300</v>
      </c>
      <c r="E753" s="3">
        <f t="shared" si="32"/>
        <v>0</v>
      </c>
      <c r="F753" s="3">
        <v>24312300</v>
      </c>
      <c r="G753" s="3">
        <v>26834100</v>
      </c>
      <c r="H753" s="27">
        <f t="shared" si="33"/>
        <v>0</v>
      </c>
      <c r="I753" s="3">
        <v>26834100</v>
      </c>
    </row>
    <row r="754" spans="1:9" ht="43.35" customHeight="1" x14ac:dyDescent="0.3">
      <c r="A754" s="7" t="s">
        <v>467</v>
      </c>
      <c r="B754" s="5" t="s">
        <v>468</v>
      </c>
      <c r="C754" s="5" t="s">
        <v>0</v>
      </c>
      <c r="D754" s="3">
        <f>D755</f>
        <v>20545200</v>
      </c>
      <c r="E754" s="3">
        <f t="shared" si="32"/>
        <v>0</v>
      </c>
      <c r="F754" s="3">
        <f>F755</f>
        <v>20545200</v>
      </c>
      <c r="G754" s="3">
        <f>G755</f>
        <v>34951900</v>
      </c>
      <c r="H754" s="27">
        <f t="shared" si="33"/>
        <v>0</v>
      </c>
      <c r="I754" s="3">
        <f>I755</f>
        <v>34951900</v>
      </c>
    </row>
    <row r="755" spans="1:9" ht="19.2" customHeight="1" x14ac:dyDescent="0.3">
      <c r="A755" s="7" t="s">
        <v>27</v>
      </c>
      <c r="B755" s="5" t="s">
        <v>468</v>
      </c>
      <c r="C755" s="5" t="s">
        <v>28</v>
      </c>
      <c r="D755" s="3">
        <f>D756</f>
        <v>20545200</v>
      </c>
      <c r="E755" s="3">
        <f t="shared" si="32"/>
        <v>0</v>
      </c>
      <c r="F755" s="3">
        <f>F756</f>
        <v>20545200</v>
      </c>
      <c r="G755" s="3">
        <f>G756</f>
        <v>34951900</v>
      </c>
      <c r="H755" s="27">
        <f t="shared" si="33"/>
        <v>0</v>
      </c>
      <c r="I755" s="3">
        <f>I756</f>
        <v>34951900</v>
      </c>
    </row>
    <row r="756" spans="1:9" ht="51" customHeight="1" x14ac:dyDescent="0.3">
      <c r="A756" s="7" t="s">
        <v>65</v>
      </c>
      <c r="B756" s="5" t="s">
        <v>468</v>
      </c>
      <c r="C756" s="5" t="s">
        <v>66</v>
      </c>
      <c r="D756" s="3">
        <v>20545200</v>
      </c>
      <c r="E756" s="3">
        <f t="shared" si="32"/>
        <v>0</v>
      </c>
      <c r="F756" s="3">
        <v>20545200</v>
      </c>
      <c r="G756" s="3">
        <v>34951900</v>
      </c>
      <c r="H756" s="27">
        <f t="shared" si="33"/>
        <v>0</v>
      </c>
      <c r="I756" s="3">
        <v>34951900</v>
      </c>
    </row>
    <row r="757" spans="1:9" ht="28.95" customHeight="1" x14ac:dyDescent="0.3">
      <c r="A757" s="7" t="s">
        <v>469</v>
      </c>
      <c r="B757" s="5" t="s">
        <v>470</v>
      </c>
      <c r="C757" s="5" t="s">
        <v>0</v>
      </c>
      <c r="D757" s="3">
        <f>D758</f>
        <v>8235900</v>
      </c>
      <c r="E757" s="3">
        <f t="shared" si="32"/>
        <v>0</v>
      </c>
      <c r="F757" s="3">
        <f>F758</f>
        <v>8235900</v>
      </c>
      <c r="G757" s="3">
        <f>G758</f>
        <v>9535300</v>
      </c>
      <c r="H757" s="27">
        <f t="shared" si="33"/>
        <v>0</v>
      </c>
      <c r="I757" s="3">
        <f>I758</f>
        <v>9535300</v>
      </c>
    </row>
    <row r="758" spans="1:9" ht="19.2" customHeight="1" x14ac:dyDescent="0.3">
      <c r="A758" s="7" t="s">
        <v>27</v>
      </c>
      <c r="B758" s="5" t="s">
        <v>470</v>
      </c>
      <c r="C758" s="5" t="s">
        <v>28</v>
      </c>
      <c r="D758" s="3">
        <f>D759</f>
        <v>8235900</v>
      </c>
      <c r="E758" s="3">
        <f t="shared" si="32"/>
        <v>0</v>
      </c>
      <c r="F758" s="3">
        <f>F759</f>
        <v>8235900</v>
      </c>
      <c r="G758" s="3">
        <f>G759</f>
        <v>9535300</v>
      </c>
      <c r="H758" s="27">
        <f t="shared" si="33"/>
        <v>0</v>
      </c>
      <c r="I758" s="3">
        <f>I759</f>
        <v>9535300</v>
      </c>
    </row>
    <row r="759" spans="1:9" ht="51" customHeight="1" x14ac:dyDescent="0.3">
      <c r="A759" s="7" t="s">
        <v>65</v>
      </c>
      <c r="B759" s="5" t="s">
        <v>470</v>
      </c>
      <c r="C759" s="5" t="s">
        <v>66</v>
      </c>
      <c r="D759" s="3">
        <v>8235900</v>
      </c>
      <c r="E759" s="3">
        <f t="shared" si="32"/>
        <v>0</v>
      </c>
      <c r="F759" s="3">
        <v>8235900</v>
      </c>
      <c r="G759" s="3">
        <v>9535300</v>
      </c>
      <c r="H759" s="27">
        <f t="shared" si="33"/>
        <v>0</v>
      </c>
      <c r="I759" s="3">
        <v>9535300</v>
      </c>
    </row>
    <row r="760" spans="1:9" ht="72.150000000000006" customHeight="1" x14ac:dyDescent="0.3">
      <c r="A760" s="7" t="s">
        <v>471</v>
      </c>
      <c r="B760" s="5" t="s">
        <v>472</v>
      </c>
      <c r="C760" s="5" t="s">
        <v>0</v>
      </c>
      <c r="D760" s="3">
        <f>D761</f>
        <v>6460000</v>
      </c>
      <c r="E760" s="3">
        <f t="shared" si="32"/>
        <v>0</v>
      </c>
      <c r="F760" s="3">
        <f>F761</f>
        <v>6460000</v>
      </c>
      <c r="G760" s="3">
        <f>G761</f>
        <v>6460000</v>
      </c>
      <c r="H760" s="27">
        <f t="shared" si="33"/>
        <v>0</v>
      </c>
      <c r="I760" s="3">
        <f>I761</f>
        <v>6460000</v>
      </c>
    </row>
    <row r="761" spans="1:9" ht="36" customHeight="1" x14ac:dyDescent="0.3">
      <c r="A761" s="7" t="s">
        <v>43</v>
      </c>
      <c r="B761" s="5" t="s">
        <v>472</v>
      </c>
      <c r="C761" s="5" t="s">
        <v>44</v>
      </c>
      <c r="D761" s="3">
        <f>D762</f>
        <v>6460000</v>
      </c>
      <c r="E761" s="3">
        <f t="shared" si="32"/>
        <v>0</v>
      </c>
      <c r="F761" s="3">
        <f>F762</f>
        <v>6460000</v>
      </c>
      <c r="G761" s="3">
        <f>G762</f>
        <v>6460000</v>
      </c>
      <c r="H761" s="27">
        <f t="shared" si="33"/>
        <v>0</v>
      </c>
      <c r="I761" s="3">
        <f>I762</f>
        <v>6460000</v>
      </c>
    </row>
    <row r="762" spans="1:9" ht="40.200000000000003" customHeight="1" x14ac:dyDescent="0.3">
      <c r="A762" s="7" t="s">
        <v>45</v>
      </c>
      <c r="B762" s="5" t="s">
        <v>472</v>
      </c>
      <c r="C762" s="5" t="s">
        <v>46</v>
      </c>
      <c r="D762" s="3">
        <v>6460000</v>
      </c>
      <c r="E762" s="3">
        <f t="shared" si="32"/>
        <v>0</v>
      </c>
      <c r="F762" s="3">
        <v>6460000</v>
      </c>
      <c r="G762" s="3">
        <v>6460000</v>
      </c>
      <c r="H762" s="27">
        <f t="shared" si="33"/>
        <v>0</v>
      </c>
      <c r="I762" s="3">
        <v>6460000</v>
      </c>
    </row>
    <row r="763" spans="1:9" ht="43.35" customHeight="1" x14ac:dyDescent="0.3">
      <c r="A763" s="7" t="s">
        <v>473</v>
      </c>
      <c r="B763" s="5" t="s">
        <v>474</v>
      </c>
      <c r="C763" s="5" t="s">
        <v>0</v>
      </c>
      <c r="D763" s="3">
        <f>D764</f>
        <v>92877800</v>
      </c>
      <c r="E763" s="3">
        <f t="shared" si="32"/>
        <v>0</v>
      </c>
      <c r="F763" s="3">
        <f>F764</f>
        <v>92877800</v>
      </c>
      <c r="G763" s="3">
        <f>G764</f>
        <v>92877800</v>
      </c>
      <c r="H763" s="27">
        <f t="shared" si="33"/>
        <v>0</v>
      </c>
      <c r="I763" s="3">
        <f>I764</f>
        <v>92877800</v>
      </c>
    </row>
    <row r="764" spans="1:9" ht="19.2" customHeight="1" x14ac:dyDescent="0.3">
      <c r="A764" s="7" t="s">
        <v>27</v>
      </c>
      <c r="B764" s="5" t="s">
        <v>474</v>
      </c>
      <c r="C764" s="5" t="s">
        <v>28</v>
      </c>
      <c r="D764" s="3">
        <f>D765</f>
        <v>92877800</v>
      </c>
      <c r="E764" s="3">
        <f t="shared" si="32"/>
        <v>0</v>
      </c>
      <c r="F764" s="3">
        <f>F765</f>
        <v>92877800</v>
      </c>
      <c r="G764" s="3">
        <f>G765</f>
        <v>92877800</v>
      </c>
      <c r="H764" s="27">
        <f t="shared" si="33"/>
        <v>0</v>
      </c>
      <c r="I764" s="3">
        <f>I765</f>
        <v>92877800</v>
      </c>
    </row>
    <row r="765" spans="1:9" ht="51" customHeight="1" x14ac:dyDescent="0.3">
      <c r="A765" s="7" t="s">
        <v>65</v>
      </c>
      <c r="B765" s="5" t="s">
        <v>474</v>
      </c>
      <c r="C765" s="5" t="s">
        <v>66</v>
      </c>
      <c r="D765" s="3">
        <v>92877800</v>
      </c>
      <c r="E765" s="3">
        <f t="shared" si="32"/>
        <v>0</v>
      </c>
      <c r="F765" s="3">
        <v>92877800</v>
      </c>
      <c r="G765" s="3">
        <v>92877800</v>
      </c>
      <c r="H765" s="27">
        <f t="shared" si="33"/>
        <v>0</v>
      </c>
      <c r="I765" s="3">
        <v>92877800</v>
      </c>
    </row>
    <row r="766" spans="1:9" ht="43.35" customHeight="1" x14ac:dyDescent="0.3">
      <c r="A766" s="7" t="s">
        <v>475</v>
      </c>
      <c r="B766" s="5" t="s">
        <v>476</v>
      </c>
      <c r="C766" s="5" t="s">
        <v>0</v>
      </c>
      <c r="D766" s="3">
        <f>D767</f>
        <v>123678500</v>
      </c>
      <c r="E766" s="3">
        <f t="shared" si="32"/>
        <v>0</v>
      </c>
      <c r="F766" s="3">
        <f>F767</f>
        <v>123678500</v>
      </c>
      <c r="G766" s="3">
        <f>G767</f>
        <v>123678500</v>
      </c>
      <c r="H766" s="27">
        <f t="shared" si="33"/>
        <v>0</v>
      </c>
      <c r="I766" s="3">
        <f>I767</f>
        <v>123678500</v>
      </c>
    </row>
    <row r="767" spans="1:9" ht="19.2" customHeight="1" x14ac:dyDescent="0.3">
      <c r="A767" s="7" t="s">
        <v>27</v>
      </c>
      <c r="B767" s="5" t="s">
        <v>476</v>
      </c>
      <c r="C767" s="5" t="s">
        <v>28</v>
      </c>
      <c r="D767" s="3">
        <f>D768</f>
        <v>123678500</v>
      </c>
      <c r="E767" s="3">
        <f t="shared" si="32"/>
        <v>0</v>
      </c>
      <c r="F767" s="3">
        <f>F768</f>
        <v>123678500</v>
      </c>
      <c r="G767" s="3">
        <f>G768</f>
        <v>123678500</v>
      </c>
      <c r="H767" s="27">
        <f t="shared" si="33"/>
        <v>0</v>
      </c>
      <c r="I767" s="3">
        <f>I768</f>
        <v>123678500</v>
      </c>
    </row>
    <row r="768" spans="1:9" ht="51" customHeight="1" x14ac:dyDescent="0.3">
      <c r="A768" s="7" t="s">
        <v>65</v>
      </c>
      <c r="B768" s="5" t="s">
        <v>476</v>
      </c>
      <c r="C768" s="5" t="s">
        <v>66</v>
      </c>
      <c r="D768" s="3">
        <v>123678500</v>
      </c>
      <c r="E768" s="3">
        <f t="shared" si="32"/>
        <v>0</v>
      </c>
      <c r="F768" s="3">
        <v>123678500</v>
      </c>
      <c r="G768" s="3">
        <v>123678500</v>
      </c>
      <c r="H768" s="27">
        <f t="shared" si="33"/>
        <v>0</v>
      </c>
      <c r="I768" s="3">
        <v>123678500</v>
      </c>
    </row>
    <row r="769" spans="1:9" ht="14.4" customHeight="1" x14ac:dyDescent="0.3">
      <c r="A769" s="7" t="s">
        <v>477</v>
      </c>
      <c r="B769" s="5" t="s">
        <v>478</v>
      </c>
      <c r="C769" s="5" t="s">
        <v>0</v>
      </c>
      <c r="D769" s="3">
        <f>D770</f>
        <v>13329800</v>
      </c>
      <c r="E769" s="3">
        <f t="shared" si="32"/>
        <v>0</v>
      </c>
      <c r="F769" s="3">
        <f>F770</f>
        <v>13329800</v>
      </c>
      <c r="G769" s="3">
        <f>G770</f>
        <v>13329800</v>
      </c>
      <c r="H769" s="27">
        <f t="shared" si="33"/>
        <v>0</v>
      </c>
      <c r="I769" s="3">
        <f>I770</f>
        <v>13329800</v>
      </c>
    </row>
    <row r="770" spans="1:9" ht="19.2" customHeight="1" x14ac:dyDescent="0.3">
      <c r="A770" s="7" t="s">
        <v>27</v>
      </c>
      <c r="B770" s="5" t="s">
        <v>478</v>
      </c>
      <c r="C770" s="5" t="s">
        <v>28</v>
      </c>
      <c r="D770" s="3">
        <f>D771</f>
        <v>13329800</v>
      </c>
      <c r="E770" s="3">
        <f t="shared" si="32"/>
        <v>0</v>
      </c>
      <c r="F770" s="3">
        <f>F771</f>
        <v>13329800</v>
      </c>
      <c r="G770" s="3">
        <f>G771</f>
        <v>13329800</v>
      </c>
      <c r="H770" s="27">
        <f t="shared" si="33"/>
        <v>0</v>
      </c>
      <c r="I770" s="3">
        <f>I771</f>
        <v>13329800</v>
      </c>
    </row>
    <row r="771" spans="1:9" ht="51" customHeight="1" x14ac:dyDescent="0.3">
      <c r="A771" s="7" t="s">
        <v>65</v>
      </c>
      <c r="B771" s="5" t="s">
        <v>478</v>
      </c>
      <c r="C771" s="5" t="s">
        <v>66</v>
      </c>
      <c r="D771" s="3">
        <v>13329800</v>
      </c>
      <c r="E771" s="3">
        <f t="shared" si="32"/>
        <v>0</v>
      </c>
      <c r="F771" s="3">
        <v>13329800</v>
      </c>
      <c r="G771" s="3">
        <v>13329800</v>
      </c>
      <c r="H771" s="27">
        <f t="shared" si="33"/>
        <v>0</v>
      </c>
      <c r="I771" s="3">
        <v>13329800</v>
      </c>
    </row>
    <row r="772" spans="1:9" ht="14.4" customHeight="1" x14ac:dyDescent="0.3">
      <c r="A772" s="7" t="s">
        <v>479</v>
      </c>
      <c r="B772" s="5" t="s">
        <v>480</v>
      </c>
      <c r="C772" s="5" t="s">
        <v>0</v>
      </c>
      <c r="D772" s="3">
        <f>D775+D773</f>
        <v>85586000</v>
      </c>
      <c r="E772" s="3">
        <f t="shared" si="32"/>
        <v>0</v>
      </c>
      <c r="F772" s="3">
        <f>F775+F773</f>
        <v>85586000</v>
      </c>
      <c r="G772" s="3">
        <f>G775+G773</f>
        <v>85586000</v>
      </c>
      <c r="H772" s="27">
        <f t="shared" si="33"/>
        <v>0</v>
      </c>
      <c r="I772" s="3">
        <f>I775+I773</f>
        <v>85586000</v>
      </c>
    </row>
    <row r="773" spans="1:9" ht="36.6" customHeight="1" x14ac:dyDescent="0.3">
      <c r="A773" s="7" t="s">
        <v>15</v>
      </c>
      <c r="B773" s="5" t="s">
        <v>480</v>
      </c>
      <c r="C773" s="5" t="s">
        <v>16</v>
      </c>
      <c r="D773" s="3">
        <f>D774</f>
        <v>15000000</v>
      </c>
      <c r="E773" s="3">
        <f t="shared" si="32"/>
        <v>0</v>
      </c>
      <c r="F773" s="3">
        <f>F774</f>
        <v>15000000</v>
      </c>
      <c r="G773" s="3">
        <f>G774</f>
        <v>15000000</v>
      </c>
      <c r="H773" s="27">
        <f t="shared" si="33"/>
        <v>0</v>
      </c>
      <c r="I773" s="3">
        <f>I774</f>
        <v>15000000</v>
      </c>
    </row>
    <row r="774" spans="1:9" ht="34.200000000000003" customHeight="1" x14ac:dyDescent="0.3">
      <c r="A774" s="7" t="s">
        <v>223</v>
      </c>
      <c r="B774" s="5" t="s">
        <v>480</v>
      </c>
      <c r="C774" s="5" t="s">
        <v>224</v>
      </c>
      <c r="D774" s="3">
        <v>15000000</v>
      </c>
      <c r="E774" s="3">
        <f t="shared" si="32"/>
        <v>0</v>
      </c>
      <c r="F774" s="3">
        <v>15000000</v>
      </c>
      <c r="G774" s="3">
        <v>15000000</v>
      </c>
      <c r="H774" s="27">
        <f t="shared" si="33"/>
        <v>0</v>
      </c>
      <c r="I774" s="3">
        <v>15000000</v>
      </c>
    </row>
    <row r="775" spans="1:9" ht="19.2" customHeight="1" x14ac:dyDescent="0.3">
      <c r="A775" s="7" t="s">
        <v>27</v>
      </c>
      <c r="B775" s="5" t="s">
        <v>480</v>
      </c>
      <c r="C775" s="5" t="s">
        <v>28</v>
      </c>
      <c r="D775" s="3">
        <f>D776</f>
        <v>70586000</v>
      </c>
      <c r="E775" s="3">
        <f t="shared" ref="E775:E838" si="34">F775-D775</f>
        <v>0</v>
      </c>
      <c r="F775" s="3">
        <f>F776</f>
        <v>70586000</v>
      </c>
      <c r="G775" s="3">
        <f>G776</f>
        <v>70586000</v>
      </c>
      <c r="H775" s="27">
        <f t="shared" ref="H775:H838" si="35">I775-G775</f>
        <v>0</v>
      </c>
      <c r="I775" s="3">
        <f>I776</f>
        <v>70586000</v>
      </c>
    </row>
    <row r="776" spans="1:9" ht="51" customHeight="1" x14ac:dyDescent="0.3">
      <c r="A776" s="7" t="s">
        <v>65</v>
      </c>
      <c r="B776" s="5" t="s">
        <v>480</v>
      </c>
      <c r="C776" s="5" t="s">
        <v>66</v>
      </c>
      <c r="D776" s="3">
        <v>70586000</v>
      </c>
      <c r="E776" s="3">
        <f t="shared" si="34"/>
        <v>0</v>
      </c>
      <c r="F776" s="3">
        <v>70586000</v>
      </c>
      <c r="G776" s="3">
        <v>70586000</v>
      </c>
      <c r="H776" s="27">
        <f t="shared" si="35"/>
        <v>0</v>
      </c>
      <c r="I776" s="3">
        <v>70586000</v>
      </c>
    </row>
    <row r="777" spans="1:9" ht="28.95" customHeight="1" x14ac:dyDescent="0.3">
      <c r="A777" s="7" t="s">
        <v>481</v>
      </c>
      <c r="B777" s="5" t="s">
        <v>482</v>
      </c>
      <c r="C777" s="5" t="s">
        <v>0</v>
      </c>
      <c r="D777" s="3">
        <f>D778</f>
        <v>26906800</v>
      </c>
      <c r="E777" s="3">
        <f t="shared" si="34"/>
        <v>0</v>
      </c>
      <c r="F777" s="3">
        <f>F778</f>
        <v>26906800</v>
      </c>
      <c r="G777" s="3">
        <f>G778</f>
        <v>26906800</v>
      </c>
      <c r="H777" s="27">
        <f t="shared" si="35"/>
        <v>0</v>
      </c>
      <c r="I777" s="3">
        <f>I778</f>
        <v>26906800</v>
      </c>
    </row>
    <row r="778" spans="1:9" ht="19.2" customHeight="1" x14ac:dyDescent="0.3">
      <c r="A778" s="7" t="s">
        <v>27</v>
      </c>
      <c r="B778" s="5" t="s">
        <v>482</v>
      </c>
      <c r="C778" s="5" t="s">
        <v>28</v>
      </c>
      <c r="D778" s="3">
        <f>D779</f>
        <v>26906800</v>
      </c>
      <c r="E778" s="3">
        <f t="shared" si="34"/>
        <v>0</v>
      </c>
      <c r="F778" s="3">
        <f>F779</f>
        <v>26906800</v>
      </c>
      <c r="G778" s="3">
        <f>G779</f>
        <v>26906800</v>
      </c>
      <c r="H778" s="27">
        <f t="shared" si="35"/>
        <v>0</v>
      </c>
      <c r="I778" s="3">
        <f>I779</f>
        <v>26906800</v>
      </c>
    </row>
    <row r="779" spans="1:9" ht="51" customHeight="1" x14ac:dyDescent="0.3">
      <c r="A779" s="7" t="s">
        <v>65</v>
      </c>
      <c r="B779" s="5" t="s">
        <v>482</v>
      </c>
      <c r="C779" s="5" t="s">
        <v>66</v>
      </c>
      <c r="D779" s="3">
        <v>26906800</v>
      </c>
      <c r="E779" s="3">
        <f t="shared" si="34"/>
        <v>0</v>
      </c>
      <c r="F779" s="3">
        <v>26906800</v>
      </c>
      <c r="G779" s="3">
        <v>26906800</v>
      </c>
      <c r="H779" s="27">
        <f t="shared" si="35"/>
        <v>0</v>
      </c>
      <c r="I779" s="3">
        <v>26906800</v>
      </c>
    </row>
    <row r="780" spans="1:9" ht="57.75" customHeight="1" x14ac:dyDescent="0.3">
      <c r="A780" s="7" t="s">
        <v>483</v>
      </c>
      <c r="B780" s="5" t="s">
        <v>484</v>
      </c>
      <c r="C780" s="5" t="s">
        <v>0</v>
      </c>
      <c r="D780" s="3">
        <f>D781+D783+D785</f>
        <v>16790000</v>
      </c>
      <c r="E780" s="3">
        <f t="shared" si="34"/>
        <v>0</v>
      </c>
      <c r="F780" s="3">
        <f>F781+F783+F785</f>
        <v>16790000</v>
      </c>
      <c r="G780" s="3">
        <f>G781+G783+G785</f>
        <v>16790000</v>
      </c>
      <c r="H780" s="27">
        <f t="shared" si="35"/>
        <v>0</v>
      </c>
      <c r="I780" s="3">
        <f>I781+I783+I785</f>
        <v>16790000</v>
      </c>
    </row>
    <row r="781" spans="1:9" ht="36" customHeight="1" x14ac:dyDescent="0.3">
      <c r="A781" s="7" t="s">
        <v>43</v>
      </c>
      <c r="B781" s="5" t="s">
        <v>484</v>
      </c>
      <c r="C781" s="5" t="s">
        <v>44</v>
      </c>
      <c r="D781" s="3">
        <f>D782</f>
        <v>1000000</v>
      </c>
      <c r="E781" s="3">
        <f t="shared" si="34"/>
        <v>0</v>
      </c>
      <c r="F781" s="3">
        <f>F782</f>
        <v>1000000</v>
      </c>
      <c r="G781" s="3">
        <f>G782</f>
        <v>1000000</v>
      </c>
      <c r="H781" s="27">
        <f t="shared" si="35"/>
        <v>0</v>
      </c>
      <c r="I781" s="3">
        <f>I782</f>
        <v>1000000</v>
      </c>
    </row>
    <row r="782" spans="1:9" ht="40.200000000000003" customHeight="1" x14ac:dyDescent="0.3">
      <c r="A782" s="7" t="s">
        <v>45</v>
      </c>
      <c r="B782" s="5" t="s">
        <v>484</v>
      </c>
      <c r="C782" s="5" t="s">
        <v>46</v>
      </c>
      <c r="D782" s="3">
        <v>1000000</v>
      </c>
      <c r="E782" s="3">
        <f t="shared" si="34"/>
        <v>0</v>
      </c>
      <c r="F782" s="3">
        <v>1000000</v>
      </c>
      <c r="G782" s="3">
        <v>1000000</v>
      </c>
      <c r="H782" s="27">
        <f t="shared" si="35"/>
        <v>0</v>
      </c>
      <c r="I782" s="3">
        <v>1000000</v>
      </c>
    </row>
    <row r="783" spans="1:9" ht="25.8" customHeight="1" x14ac:dyDescent="0.3">
      <c r="A783" s="7" t="s">
        <v>106</v>
      </c>
      <c r="B783" s="5" t="s">
        <v>484</v>
      </c>
      <c r="C783" s="5" t="s">
        <v>107</v>
      </c>
      <c r="D783" s="3">
        <f>D784</f>
        <v>240000</v>
      </c>
      <c r="E783" s="3">
        <f t="shared" si="34"/>
        <v>0</v>
      </c>
      <c r="F783" s="3">
        <f>F784</f>
        <v>240000</v>
      </c>
      <c r="G783" s="3">
        <f>G784</f>
        <v>240000</v>
      </c>
      <c r="H783" s="27">
        <f t="shared" si="35"/>
        <v>0</v>
      </c>
      <c r="I783" s="3">
        <f>I784</f>
        <v>240000</v>
      </c>
    </row>
    <row r="784" spans="1:9" ht="21.6" customHeight="1" x14ac:dyDescent="0.3">
      <c r="A784" s="7" t="s">
        <v>110</v>
      </c>
      <c r="B784" s="5" t="s">
        <v>484</v>
      </c>
      <c r="C784" s="5" t="s">
        <v>111</v>
      </c>
      <c r="D784" s="3">
        <v>240000</v>
      </c>
      <c r="E784" s="3">
        <f t="shared" si="34"/>
        <v>0</v>
      </c>
      <c r="F784" s="3">
        <v>240000</v>
      </c>
      <c r="G784" s="3">
        <v>240000</v>
      </c>
      <c r="H784" s="27">
        <f t="shared" si="35"/>
        <v>0</v>
      </c>
      <c r="I784" s="3">
        <v>240000</v>
      </c>
    </row>
    <row r="785" spans="1:9" ht="19.2" customHeight="1" x14ac:dyDescent="0.3">
      <c r="A785" s="7" t="s">
        <v>27</v>
      </c>
      <c r="B785" s="5" t="s">
        <v>484</v>
      </c>
      <c r="C785" s="5" t="s">
        <v>28</v>
      </c>
      <c r="D785" s="3">
        <f>D786+D787</f>
        <v>15550000</v>
      </c>
      <c r="E785" s="3">
        <f t="shared" si="34"/>
        <v>0</v>
      </c>
      <c r="F785" s="3">
        <f>F786+F787</f>
        <v>15550000</v>
      </c>
      <c r="G785" s="3">
        <f>G786+G787</f>
        <v>15550000</v>
      </c>
      <c r="H785" s="27">
        <f t="shared" si="35"/>
        <v>0</v>
      </c>
      <c r="I785" s="3">
        <f>I786+I787</f>
        <v>15550000</v>
      </c>
    </row>
    <row r="786" spans="1:9" ht="51" customHeight="1" x14ac:dyDescent="0.3">
      <c r="A786" s="7" t="s">
        <v>65</v>
      </c>
      <c r="B786" s="5" t="s">
        <v>484</v>
      </c>
      <c r="C786" s="5" t="s">
        <v>66</v>
      </c>
      <c r="D786" s="3">
        <v>15000000</v>
      </c>
      <c r="E786" s="3">
        <f t="shared" si="34"/>
        <v>0</v>
      </c>
      <c r="F786" s="3">
        <v>15000000</v>
      </c>
      <c r="G786" s="3">
        <v>15000000</v>
      </c>
      <c r="H786" s="27">
        <f t="shared" si="35"/>
        <v>0</v>
      </c>
      <c r="I786" s="3">
        <v>15000000</v>
      </c>
    </row>
    <row r="787" spans="1:9" ht="21" customHeight="1" x14ac:dyDescent="0.3">
      <c r="A787" s="7" t="s">
        <v>29</v>
      </c>
      <c r="B787" s="5" t="s">
        <v>484</v>
      </c>
      <c r="C787" s="5" t="s">
        <v>30</v>
      </c>
      <c r="D787" s="3">
        <v>550000</v>
      </c>
      <c r="E787" s="3">
        <f t="shared" si="34"/>
        <v>0</v>
      </c>
      <c r="F787" s="3">
        <v>550000</v>
      </c>
      <c r="G787" s="3">
        <v>550000</v>
      </c>
      <c r="H787" s="27">
        <f t="shared" si="35"/>
        <v>0</v>
      </c>
      <c r="I787" s="3">
        <v>550000</v>
      </c>
    </row>
    <row r="788" spans="1:9" ht="52.2" customHeight="1" x14ac:dyDescent="0.3">
      <c r="A788" s="7" t="s">
        <v>485</v>
      </c>
      <c r="B788" s="5" t="s">
        <v>486</v>
      </c>
      <c r="C788" s="5" t="s">
        <v>0</v>
      </c>
      <c r="D788" s="3">
        <f>D789+D796</f>
        <v>80212700</v>
      </c>
      <c r="E788" s="3">
        <f t="shared" si="34"/>
        <v>0</v>
      </c>
      <c r="F788" s="3">
        <f>F789+F796</f>
        <v>80212700</v>
      </c>
      <c r="G788" s="3">
        <f>G789+G796</f>
        <v>80212700</v>
      </c>
      <c r="H788" s="27">
        <f t="shared" si="35"/>
        <v>0</v>
      </c>
      <c r="I788" s="3">
        <f>I789+I796</f>
        <v>80212700</v>
      </c>
    </row>
    <row r="789" spans="1:9" ht="24.6" customHeight="1" x14ac:dyDescent="0.3">
      <c r="A789" s="7" t="s">
        <v>97</v>
      </c>
      <c r="B789" s="5" t="s">
        <v>487</v>
      </c>
      <c r="C789" s="5" t="s">
        <v>0</v>
      </c>
      <c r="D789" s="3">
        <f>D790+D792+D794</f>
        <v>48549100</v>
      </c>
      <c r="E789" s="3">
        <f t="shared" si="34"/>
        <v>0</v>
      </c>
      <c r="F789" s="3">
        <f>F790+F792+F794</f>
        <v>48549100</v>
      </c>
      <c r="G789" s="3">
        <f>G790+G792+G794</f>
        <v>48549100</v>
      </c>
      <c r="H789" s="27">
        <f t="shared" si="35"/>
        <v>0</v>
      </c>
      <c r="I789" s="3">
        <f>I790+I792+I794</f>
        <v>48549100</v>
      </c>
    </row>
    <row r="790" spans="1:9" ht="68.400000000000006" customHeight="1" x14ac:dyDescent="0.3">
      <c r="A790" s="7" t="s">
        <v>39</v>
      </c>
      <c r="B790" s="5" t="s">
        <v>487</v>
      </c>
      <c r="C790" s="5" t="s">
        <v>40</v>
      </c>
      <c r="D790" s="3">
        <f>D791</f>
        <v>45457000</v>
      </c>
      <c r="E790" s="3">
        <f t="shared" si="34"/>
        <v>0</v>
      </c>
      <c r="F790" s="3">
        <f>F791</f>
        <v>45457000</v>
      </c>
      <c r="G790" s="3">
        <f>G791</f>
        <v>45457000</v>
      </c>
      <c r="H790" s="27">
        <f t="shared" si="35"/>
        <v>0</v>
      </c>
      <c r="I790" s="3">
        <f>I791</f>
        <v>45457000</v>
      </c>
    </row>
    <row r="791" spans="1:9" ht="34.200000000000003" customHeight="1" x14ac:dyDescent="0.3">
      <c r="A791" s="7" t="s">
        <v>99</v>
      </c>
      <c r="B791" s="5" t="s">
        <v>487</v>
      </c>
      <c r="C791" s="5" t="s">
        <v>100</v>
      </c>
      <c r="D791" s="3">
        <v>45457000</v>
      </c>
      <c r="E791" s="3">
        <f t="shared" si="34"/>
        <v>0</v>
      </c>
      <c r="F791" s="3">
        <v>45457000</v>
      </c>
      <c r="G791" s="3">
        <v>45457000</v>
      </c>
      <c r="H791" s="27">
        <f t="shared" si="35"/>
        <v>0</v>
      </c>
      <c r="I791" s="3">
        <v>45457000</v>
      </c>
    </row>
    <row r="792" spans="1:9" ht="36" customHeight="1" x14ac:dyDescent="0.3">
      <c r="A792" s="7" t="s">
        <v>43</v>
      </c>
      <c r="B792" s="5" t="s">
        <v>487</v>
      </c>
      <c r="C792" s="5" t="s">
        <v>44</v>
      </c>
      <c r="D792" s="3">
        <f>D793</f>
        <v>3077100</v>
      </c>
      <c r="E792" s="3">
        <f t="shared" si="34"/>
        <v>0</v>
      </c>
      <c r="F792" s="3">
        <f>F793</f>
        <v>3077100</v>
      </c>
      <c r="G792" s="3">
        <f>G793</f>
        <v>3077100</v>
      </c>
      <c r="H792" s="27">
        <f t="shared" si="35"/>
        <v>0</v>
      </c>
      <c r="I792" s="3">
        <f>I793</f>
        <v>3077100</v>
      </c>
    </row>
    <row r="793" spans="1:9" ht="40.200000000000003" customHeight="1" x14ac:dyDescent="0.3">
      <c r="A793" s="7" t="s">
        <v>45</v>
      </c>
      <c r="B793" s="5" t="s">
        <v>487</v>
      </c>
      <c r="C793" s="5" t="s">
        <v>46</v>
      </c>
      <c r="D793" s="3">
        <v>3077100</v>
      </c>
      <c r="E793" s="3">
        <f t="shared" si="34"/>
        <v>0</v>
      </c>
      <c r="F793" s="3">
        <v>3077100</v>
      </c>
      <c r="G793" s="3">
        <v>3077100</v>
      </c>
      <c r="H793" s="27">
        <f t="shared" si="35"/>
        <v>0</v>
      </c>
      <c r="I793" s="3">
        <v>3077100</v>
      </c>
    </row>
    <row r="794" spans="1:9" ht="19.2" customHeight="1" x14ac:dyDescent="0.3">
      <c r="A794" s="7" t="s">
        <v>27</v>
      </c>
      <c r="B794" s="5" t="s">
        <v>487</v>
      </c>
      <c r="C794" s="5" t="s">
        <v>28</v>
      </c>
      <c r="D794" s="3">
        <f>D795</f>
        <v>15000</v>
      </c>
      <c r="E794" s="3">
        <f t="shared" si="34"/>
        <v>0</v>
      </c>
      <c r="F794" s="3">
        <f>F795</f>
        <v>15000</v>
      </c>
      <c r="G794" s="3">
        <f>G795</f>
        <v>15000</v>
      </c>
      <c r="H794" s="27">
        <f t="shared" si="35"/>
        <v>0</v>
      </c>
      <c r="I794" s="3">
        <f>I795</f>
        <v>15000</v>
      </c>
    </row>
    <row r="795" spans="1:9" ht="18.600000000000001" customHeight="1" x14ac:dyDescent="0.3">
      <c r="A795" s="7" t="s">
        <v>47</v>
      </c>
      <c r="B795" s="5" t="s">
        <v>487</v>
      </c>
      <c r="C795" s="5" t="s">
        <v>48</v>
      </c>
      <c r="D795" s="3">
        <v>15000</v>
      </c>
      <c r="E795" s="3">
        <f t="shared" si="34"/>
        <v>0</v>
      </c>
      <c r="F795" s="3">
        <v>15000</v>
      </c>
      <c r="G795" s="3">
        <v>15000</v>
      </c>
      <c r="H795" s="27">
        <f t="shared" si="35"/>
        <v>0</v>
      </c>
      <c r="I795" s="3">
        <v>15000</v>
      </c>
    </row>
    <row r="796" spans="1:9" ht="57.75" customHeight="1" x14ac:dyDescent="0.3">
      <c r="A796" s="7" t="s">
        <v>488</v>
      </c>
      <c r="B796" s="5" t="s">
        <v>489</v>
      </c>
      <c r="C796" s="5" t="s">
        <v>0</v>
      </c>
      <c r="D796" s="3">
        <f>D797</f>
        <v>31663600</v>
      </c>
      <c r="E796" s="3">
        <f t="shared" si="34"/>
        <v>0</v>
      </c>
      <c r="F796" s="3">
        <f>F797</f>
        <v>31663600</v>
      </c>
      <c r="G796" s="3">
        <f>G797</f>
        <v>31663600</v>
      </c>
      <c r="H796" s="27">
        <f t="shared" si="35"/>
        <v>0</v>
      </c>
      <c r="I796" s="3">
        <f>I797</f>
        <v>31663600</v>
      </c>
    </row>
    <row r="797" spans="1:9" ht="36.6" customHeight="1" x14ac:dyDescent="0.3">
      <c r="A797" s="7" t="s">
        <v>15</v>
      </c>
      <c r="B797" s="5" t="s">
        <v>489</v>
      </c>
      <c r="C797" s="5" t="s">
        <v>16</v>
      </c>
      <c r="D797" s="3">
        <f>D798+D799</f>
        <v>31663600</v>
      </c>
      <c r="E797" s="3">
        <f t="shared" si="34"/>
        <v>0</v>
      </c>
      <c r="F797" s="3">
        <f>F798+F799</f>
        <v>31663600</v>
      </c>
      <c r="G797" s="3">
        <f>G798+G799</f>
        <v>31663600</v>
      </c>
      <c r="H797" s="27">
        <f t="shared" si="35"/>
        <v>0</v>
      </c>
      <c r="I797" s="3">
        <f>I798+I799</f>
        <v>31663600</v>
      </c>
    </row>
    <row r="798" spans="1:9" ht="22.2" customHeight="1" x14ac:dyDescent="0.3">
      <c r="A798" s="7" t="s">
        <v>17</v>
      </c>
      <c r="B798" s="5" t="s">
        <v>489</v>
      </c>
      <c r="C798" s="5" t="s">
        <v>18</v>
      </c>
      <c r="D798" s="3">
        <v>16801500</v>
      </c>
      <c r="E798" s="3">
        <f t="shared" si="34"/>
        <v>0</v>
      </c>
      <c r="F798" s="3">
        <v>16801500</v>
      </c>
      <c r="G798" s="3">
        <v>16801500</v>
      </c>
      <c r="H798" s="27">
        <f t="shared" si="35"/>
        <v>0</v>
      </c>
      <c r="I798" s="3">
        <v>16801500</v>
      </c>
    </row>
    <row r="799" spans="1:9" ht="18.600000000000001" customHeight="1" x14ac:dyDescent="0.3">
      <c r="A799" s="7" t="s">
        <v>21</v>
      </c>
      <c r="B799" s="5" t="s">
        <v>489</v>
      </c>
      <c r="C799" s="5" t="s">
        <v>22</v>
      </c>
      <c r="D799" s="3">
        <v>14862100</v>
      </c>
      <c r="E799" s="3">
        <f t="shared" si="34"/>
        <v>0</v>
      </c>
      <c r="F799" s="3">
        <v>14862100</v>
      </c>
      <c r="G799" s="3">
        <v>14862100</v>
      </c>
      <c r="H799" s="27">
        <f t="shared" si="35"/>
        <v>0</v>
      </c>
      <c r="I799" s="3">
        <v>14862100</v>
      </c>
    </row>
    <row r="800" spans="1:9" ht="39.6" customHeight="1" x14ac:dyDescent="0.3">
      <c r="A800" s="7" t="s">
        <v>490</v>
      </c>
      <c r="B800" s="5" t="s">
        <v>491</v>
      </c>
      <c r="C800" s="5" t="s">
        <v>0</v>
      </c>
      <c r="D800" s="3">
        <f t="shared" ref="D800:I802" si="36">D801</f>
        <v>7000000</v>
      </c>
      <c r="E800" s="3">
        <f t="shared" si="34"/>
        <v>0</v>
      </c>
      <c r="F800" s="3">
        <f t="shared" si="36"/>
        <v>7000000</v>
      </c>
      <c r="G800" s="3">
        <f t="shared" si="36"/>
        <v>7000000</v>
      </c>
      <c r="H800" s="27">
        <f t="shared" si="35"/>
        <v>0</v>
      </c>
      <c r="I800" s="3">
        <f t="shared" si="36"/>
        <v>7000000</v>
      </c>
    </row>
    <row r="801" spans="1:9" ht="28.95" customHeight="1" x14ac:dyDescent="0.3">
      <c r="A801" s="7" t="s">
        <v>492</v>
      </c>
      <c r="B801" s="5" t="s">
        <v>493</v>
      </c>
      <c r="C801" s="5" t="s">
        <v>0</v>
      </c>
      <c r="D801" s="3">
        <f t="shared" si="36"/>
        <v>7000000</v>
      </c>
      <c r="E801" s="3">
        <f t="shared" si="34"/>
        <v>0</v>
      </c>
      <c r="F801" s="3">
        <f t="shared" si="36"/>
        <v>7000000</v>
      </c>
      <c r="G801" s="3">
        <f t="shared" si="36"/>
        <v>7000000</v>
      </c>
      <c r="H801" s="27">
        <f t="shared" si="35"/>
        <v>0</v>
      </c>
      <c r="I801" s="3">
        <f t="shared" si="36"/>
        <v>7000000</v>
      </c>
    </row>
    <row r="802" spans="1:9" ht="19.2" customHeight="1" x14ac:dyDescent="0.3">
      <c r="A802" s="7" t="s">
        <v>27</v>
      </c>
      <c r="B802" s="5" t="s">
        <v>493</v>
      </c>
      <c r="C802" s="5" t="s">
        <v>28</v>
      </c>
      <c r="D802" s="3">
        <f t="shared" si="36"/>
        <v>7000000</v>
      </c>
      <c r="E802" s="3">
        <f t="shared" si="34"/>
        <v>0</v>
      </c>
      <c r="F802" s="3">
        <f t="shared" si="36"/>
        <v>7000000</v>
      </c>
      <c r="G802" s="3">
        <f t="shared" si="36"/>
        <v>7000000</v>
      </c>
      <c r="H802" s="27">
        <f t="shared" si="35"/>
        <v>0</v>
      </c>
      <c r="I802" s="3">
        <f t="shared" si="36"/>
        <v>7000000</v>
      </c>
    </row>
    <row r="803" spans="1:9" ht="51" customHeight="1" x14ac:dyDescent="0.3">
      <c r="A803" s="7" t="s">
        <v>65</v>
      </c>
      <c r="B803" s="5" t="s">
        <v>493</v>
      </c>
      <c r="C803" s="5" t="s">
        <v>66</v>
      </c>
      <c r="D803" s="3">
        <v>7000000</v>
      </c>
      <c r="E803" s="3">
        <f t="shared" si="34"/>
        <v>0</v>
      </c>
      <c r="F803" s="3">
        <v>7000000</v>
      </c>
      <c r="G803" s="3">
        <v>7000000</v>
      </c>
      <c r="H803" s="27">
        <f t="shared" si="35"/>
        <v>0</v>
      </c>
      <c r="I803" s="3">
        <v>7000000</v>
      </c>
    </row>
    <row r="804" spans="1:9" ht="34.799999999999997" customHeight="1" x14ac:dyDescent="0.3">
      <c r="A804" s="7" t="s">
        <v>494</v>
      </c>
      <c r="B804" s="5" t="s">
        <v>495</v>
      </c>
      <c r="C804" s="5" t="s">
        <v>0</v>
      </c>
      <c r="D804" s="3">
        <f>D805+D808+D811</f>
        <v>58350000</v>
      </c>
      <c r="E804" s="3">
        <f t="shared" si="34"/>
        <v>0</v>
      </c>
      <c r="F804" s="3">
        <f>F805+F808+F811</f>
        <v>58350000</v>
      </c>
      <c r="G804" s="3">
        <f>G805+G808+G811</f>
        <v>60000000</v>
      </c>
      <c r="H804" s="27">
        <f t="shared" si="35"/>
        <v>0</v>
      </c>
      <c r="I804" s="3">
        <f>I805+I808+I811</f>
        <v>60000000</v>
      </c>
    </row>
    <row r="805" spans="1:9" ht="57.75" customHeight="1" x14ac:dyDescent="0.3">
      <c r="A805" s="7" t="s">
        <v>496</v>
      </c>
      <c r="B805" s="5" t="s">
        <v>497</v>
      </c>
      <c r="C805" s="5" t="s">
        <v>0</v>
      </c>
      <c r="D805" s="3">
        <f>D806</f>
        <v>35000000</v>
      </c>
      <c r="E805" s="3">
        <f t="shared" si="34"/>
        <v>0</v>
      </c>
      <c r="F805" s="3">
        <f>F806</f>
        <v>35000000</v>
      </c>
      <c r="G805" s="3">
        <f>G806</f>
        <v>40000000</v>
      </c>
      <c r="H805" s="27">
        <f t="shared" si="35"/>
        <v>0</v>
      </c>
      <c r="I805" s="3">
        <f>I806</f>
        <v>40000000</v>
      </c>
    </row>
    <row r="806" spans="1:9" ht="21.6" customHeight="1" x14ac:dyDescent="0.3">
      <c r="A806" s="7" t="s">
        <v>127</v>
      </c>
      <c r="B806" s="5" t="s">
        <v>497</v>
      </c>
      <c r="C806" s="5" t="s">
        <v>128</v>
      </c>
      <c r="D806" s="3">
        <f>D807</f>
        <v>35000000</v>
      </c>
      <c r="E806" s="3">
        <f t="shared" si="34"/>
        <v>0</v>
      </c>
      <c r="F806" s="3">
        <f>F807</f>
        <v>35000000</v>
      </c>
      <c r="G806" s="3">
        <f>G807</f>
        <v>40000000</v>
      </c>
      <c r="H806" s="27">
        <f t="shared" si="35"/>
        <v>0</v>
      </c>
      <c r="I806" s="3">
        <f>I807</f>
        <v>40000000</v>
      </c>
    </row>
    <row r="807" spans="1:9" ht="22.2" customHeight="1" x14ac:dyDescent="0.3">
      <c r="A807" s="7" t="s">
        <v>171</v>
      </c>
      <c r="B807" s="5" t="s">
        <v>497</v>
      </c>
      <c r="C807" s="5" t="s">
        <v>172</v>
      </c>
      <c r="D807" s="3">
        <v>35000000</v>
      </c>
      <c r="E807" s="3">
        <f t="shared" si="34"/>
        <v>0</v>
      </c>
      <c r="F807" s="3">
        <v>35000000</v>
      </c>
      <c r="G807" s="3">
        <v>40000000</v>
      </c>
      <c r="H807" s="27">
        <f t="shared" si="35"/>
        <v>0</v>
      </c>
      <c r="I807" s="3">
        <v>40000000</v>
      </c>
    </row>
    <row r="808" spans="1:9" ht="57.75" customHeight="1" x14ac:dyDescent="0.3">
      <c r="A808" s="7" t="s">
        <v>498</v>
      </c>
      <c r="B808" s="5" t="s">
        <v>499</v>
      </c>
      <c r="C808" s="5" t="s">
        <v>0</v>
      </c>
      <c r="D808" s="3">
        <f>D809</f>
        <v>19350000</v>
      </c>
      <c r="E808" s="3">
        <f t="shared" si="34"/>
        <v>0</v>
      </c>
      <c r="F808" s="3">
        <f>F809</f>
        <v>19350000</v>
      </c>
      <c r="G808" s="3">
        <f>G809</f>
        <v>15000000</v>
      </c>
      <c r="H808" s="27">
        <f t="shared" si="35"/>
        <v>0</v>
      </c>
      <c r="I808" s="3">
        <f>I809</f>
        <v>15000000</v>
      </c>
    </row>
    <row r="809" spans="1:9" ht="21.6" customHeight="1" x14ac:dyDescent="0.3">
      <c r="A809" s="7" t="s">
        <v>127</v>
      </c>
      <c r="B809" s="5" t="s">
        <v>499</v>
      </c>
      <c r="C809" s="5" t="s">
        <v>128</v>
      </c>
      <c r="D809" s="3">
        <f>D810</f>
        <v>19350000</v>
      </c>
      <c r="E809" s="3">
        <f t="shared" si="34"/>
        <v>0</v>
      </c>
      <c r="F809" s="3">
        <f>F810</f>
        <v>19350000</v>
      </c>
      <c r="G809" s="3">
        <f>G810</f>
        <v>15000000</v>
      </c>
      <c r="H809" s="27">
        <f t="shared" si="35"/>
        <v>0</v>
      </c>
      <c r="I809" s="3">
        <f>I810</f>
        <v>15000000</v>
      </c>
    </row>
    <row r="810" spans="1:9" ht="22.2" customHeight="1" x14ac:dyDescent="0.3">
      <c r="A810" s="7" t="s">
        <v>171</v>
      </c>
      <c r="B810" s="5" t="s">
        <v>499</v>
      </c>
      <c r="C810" s="5" t="s">
        <v>172</v>
      </c>
      <c r="D810" s="3">
        <v>19350000</v>
      </c>
      <c r="E810" s="3">
        <f t="shared" si="34"/>
        <v>0</v>
      </c>
      <c r="F810" s="3">
        <v>19350000</v>
      </c>
      <c r="G810" s="3">
        <v>15000000</v>
      </c>
      <c r="H810" s="27">
        <f t="shared" si="35"/>
        <v>0</v>
      </c>
      <c r="I810" s="3">
        <v>15000000</v>
      </c>
    </row>
    <row r="811" spans="1:9" ht="57.75" customHeight="1" x14ac:dyDescent="0.3">
      <c r="A811" s="7" t="s">
        <v>500</v>
      </c>
      <c r="B811" s="5" t="s">
        <v>501</v>
      </c>
      <c r="C811" s="5" t="s">
        <v>0</v>
      </c>
      <c r="D811" s="3">
        <f>D812</f>
        <v>4000000</v>
      </c>
      <c r="E811" s="3">
        <f t="shared" si="34"/>
        <v>0</v>
      </c>
      <c r="F811" s="3">
        <f>F812</f>
        <v>4000000</v>
      </c>
      <c r="G811" s="3">
        <f>G812</f>
        <v>5000000</v>
      </c>
      <c r="H811" s="27">
        <f t="shared" si="35"/>
        <v>0</v>
      </c>
      <c r="I811" s="3">
        <f>I812</f>
        <v>5000000</v>
      </c>
    </row>
    <row r="812" spans="1:9" ht="21.6" customHeight="1" x14ac:dyDescent="0.3">
      <c r="A812" s="7" t="s">
        <v>127</v>
      </c>
      <c r="B812" s="5" t="s">
        <v>501</v>
      </c>
      <c r="C812" s="5" t="s">
        <v>128</v>
      </c>
      <c r="D812" s="3">
        <f>D813</f>
        <v>4000000</v>
      </c>
      <c r="E812" s="3">
        <f t="shared" si="34"/>
        <v>0</v>
      </c>
      <c r="F812" s="3">
        <f>F813</f>
        <v>4000000</v>
      </c>
      <c r="G812" s="3">
        <f>G813</f>
        <v>5000000</v>
      </c>
      <c r="H812" s="27">
        <f t="shared" si="35"/>
        <v>0</v>
      </c>
      <c r="I812" s="3">
        <f>I813</f>
        <v>5000000</v>
      </c>
    </row>
    <row r="813" spans="1:9" ht="22.2" customHeight="1" x14ac:dyDescent="0.3">
      <c r="A813" s="7" t="s">
        <v>171</v>
      </c>
      <c r="B813" s="5" t="s">
        <v>501</v>
      </c>
      <c r="C813" s="5" t="s">
        <v>172</v>
      </c>
      <c r="D813" s="3">
        <v>4000000</v>
      </c>
      <c r="E813" s="3">
        <f t="shared" si="34"/>
        <v>0</v>
      </c>
      <c r="F813" s="3">
        <v>4000000</v>
      </c>
      <c r="G813" s="3">
        <v>5000000</v>
      </c>
      <c r="H813" s="27">
        <f t="shared" si="35"/>
        <v>0</v>
      </c>
      <c r="I813" s="3">
        <v>5000000</v>
      </c>
    </row>
    <row r="814" spans="1:9" ht="52.8" customHeight="1" x14ac:dyDescent="0.3">
      <c r="A814" s="6" t="s">
        <v>502</v>
      </c>
      <c r="B814" s="4" t="s">
        <v>503</v>
      </c>
      <c r="C814" s="5" t="s">
        <v>0</v>
      </c>
      <c r="D814" s="2">
        <f>D815+D819+D823</f>
        <v>29944000</v>
      </c>
      <c r="E814" s="2">
        <f t="shared" si="34"/>
        <v>0</v>
      </c>
      <c r="F814" s="2">
        <f>F815+F819+F823</f>
        <v>29944000</v>
      </c>
      <c r="G814" s="2">
        <f>G815+G819+G823</f>
        <v>33444000</v>
      </c>
      <c r="H814" s="27">
        <f t="shared" si="35"/>
        <v>0</v>
      </c>
      <c r="I814" s="2">
        <f>I815+I819+I823</f>
        <v>33444000</v>
      </c>
    </row>
    <row r="815" spans="1:9" ht="38.4" customHeight="1" x14ac:dyDescent="0.3">
      <c r="A815" s="7" t="s">
        <v>504</v>
      </c>
      <c r="B815" s="5" t="s">
        <v>505</v>
      </c>
      <c r="C815" s="5" t="s">
        <v>0</v>
      </c>
      <c r="D815" s="3">
        <f t="shared" ref="D815:I817" si="37">D816</f>
        <v>3800000</v>
      </c>
      <c r="E815" s="3">
        <f t="shared" si="34"/>
        <v>0</v>
      </c>
      <c r="F815" s="3">
        <f t="shared" si="37"/>
        <v>3800000</v>
      </c>
      <c r="G815" s="3">
        <f t="shared" si="37"/>
        <v>3800000</v>
      </c>
      <c r="H815" s="27">
        <f t="shared" si="35"/>
        <v>0</v>
      </c>
      <c r="I815" s="3">
        <f t="shared" si="37"/>
        <v>3800000</v>
      </c>
    </row>
    <row r="816" spans="1:9" ht="28.95" customHeight="1" x14ac:dyDescent="0.3">
      <c r="A816" s="7" t="s">
        <v>506</v>
      </c>
      <c r="B816" s="5" t="s">
        <v>507</v>
      </c>
      <c r="C816" s="5" t="s">
        <v>0</v>
      </c>
      <c r="D816" s="3">
        <f t="shared" si="37"/>
        <v>3800000</v>
      </c>
      <c r="E816" s="3">
        <f t="shared" si="34"/>
        <v>0</v>
      </c>
      <c r="F816" s="3">
        <f t="shared" si="37"/>
        <v>3800000</v>
      </c>
      <c r="G816" s="3">
        <f t="shared" si="37"/>
        <v>3800000</v>
      </c>
      <c r="H816" s="27">
        <f t="shared" si="35"/>
        <v>0</v>
      </c>
      <c r="I816" s="3">
        <f t="shared" si="37"/>
        <v>3800000</v>
      </c>
    </row>
    <row r="817" spans="1:9" ht="36" customHeight="1" x14ac:dyDescent="0.3">
      <c r="A817" s="7" t="s">
        <v>43</v>
      </c>
      <c r="B817" s="5" t="s">
        <v>507</v>
      </c>
      <c r="C817" s="5" t="s">
        <v>44</v>
      </c>
      <c r="D817" s="3">
        <f t="shared" si="37"/>
        <v>3800000</v>
      </c>
      <c r="E817" s="3">
        <f t="shared" si="34"/>
        <v>0</v>
      </c>
      <c r="F817" s="3">
        <f t="shared" si="37"/>
        <v>3800000</v>
      </c>
      <c r="G817" s="3">
        <f t="shared" si="37"/>
        <v>3800000</v>
      </c>
      <c r="H817" s="27">
        <f t="shared" si="35"/>
        <v>0</v>
      </c>
      <c r="I817" s="3">
        <f t="shared" si="37"/>
        <v>3800000</v>
      </c>
    </row>
    <row r="818" spans="1:9" ht="40.200000000000003" customHeight="1" x14ac:dyDescent="0.3">
      <c r="A818" s="7" t="s">
        <v>45</v>
      </c>
      <c r="B818" s="5" t="s">
        <v>507</v>
      </c>
      <c r="C818" s="5" t="s">
        <v>46</v>
      </c>
      <c r="D818" s="3">
        <v>3800000</v>
      </c>
      <c r="E818" s="3">
        <f t="shared" si="34"/>
        <v>0</v>
      </c>
      <c r="F818" s="3">
        <v>3800000</v>
      </c>
      <c r="G818" s="3">
        <v>3800000</v>
      </c>
      <c r="H818" s="27">
        <f t="shared" si="35"/>
        <v>0</v>
      </c>
      <c r="I818" s="3">
        <v>3800000</v>
      </c>
    </row>
    <row r="819" spans="1:9" ht="36" customHeight="1" x14ac:dyDescent="0.3">
      <c r="A819" s="7" t="s">
        <v>508</v>
      </c>
      <c r="B819" s="5" t="s">
        <v>509</v>
      </c>
      <c r="C819" s="5" t="s">
        <v>0</v>
      </c>
      <c r="D819" s="3">
        <f t="shared" ref="D819:I821" si="38">D820</f>
        <v>7144000</v>
      </c>
      <c r="E819" s="3">
        <f t="shared" si="34"/>
        <v>0</v>
      </c>
      <c r="F819" s="3">
        <f t="shared" si="38"/>
        <v>7144000</v>
      </c>
      <c r="G819" s="3">
        <f t="shared" si="38"/>
        <v>7144000</v>
      </c>
      <c r="H819" s="27">
        <f t="shared" si="35"/>
        <v>0</v>
      </c>
      <c r="I819" s="3">
        <f t="shared" si="38"/>
        <v>7144000</v>
      </c>
    </row>
    <row r="820" spans="1:9" ht="43.35" customHeight="1" x14ac:dyDescent="0.3">
      <c r="A820" s="7" t="s">
        <v>510</v>
      </c>
      <c r="B820" s="5" t="s">
        <v>511</v>
      </c>
      <c r="C820" s="5" t="s">
        <v>0</v>
      </c>
      <c r="D820" s="3">
        <f t="shared" si="38"/>
        <v>7144000</v>
      </c>
      <c r="E820" s="3">
        <f t="shared" si="34"/>
        <v>0</v>
      </c>
      <c r="F820" s="3">
        <f t="shared" si="38"/>
        <v>7144000</v>
      </c>
      <c r="G820" s="3">
        <f t="shared" si="38"/>
        <v>7144000</v>
      </c>
      <c r="H820" s="27">
        <f t="shared" si="35"/>
        <v>0</v>
      </c>
      <c r="I820" s="3">
        <f t="shared" si="38"/>
        <v>7144000</v>
      </c>
    </row>
    <row r="821" spans="1:9" ht="36" customHeight="1" x14ac:dyDescent="0.3">
      <c r="A821" s="7" t="s">
        <v>43</v>
      </c>
      <c r="B821" s="5" t="s">
        <v>511</v>
      </c>
      <c r="C821" s="5" t="s">
        <v>44</v>
      </c>
      <c r="D821" s="3">
        <f t="shared" si="38"/>
        <v>7144000</v>
      </c>
      <c r="E821" s="3">
        <f t="shared" si="34"/>
        <v>0</v>
      </c>
      <c r="F821" s="3">
        <f t="shared" si="38"/>
        <v>7144000</v>
      </c>
      <c r="G821" s="3">
        <f t="shared" si="38"/>
        <v>7144000</v>
      </c>
      <c r="H821" s="27">
        <f t="shared" si="35"/>
        <v>0</v>
      </c>
      <c r="I821" s="3">
        <f t="shared" si="38"/>
        <v>7144000</v>
      </c>
    </row>
    <row r="822" spans="1:9" ht="40.200000000000003" customHeight="1" x14ac:dyDescent="0.3">
      <c r="A822" s="7" t="s">
        <v>45</v>
      </c>
      <c r="B822" s="5" t="s">
        <v>511</v>
      </c>
      <c r="C822" s="5" t="s">
        <v>46</v>
      </c>
      <c r="D822" s="3">
        <v>7144000</v>
      </c>
      <c r="E822" s="3">
        <f t="shared" si="34"/>
        <v>0</v>
      </c>
      <c r="F822" s="3">
        <v>7144000</v>
      </c>
      <c r="G822" s="3">
        <v>7144000</v>
      </c>
      <c r="H822" s="27">
        <f t="shared" si="35"/>
        <v>0</v>
      </c>
      <c r="I822" s="3">
        <v>7144000</v>
      </c>
    </row>
    <row r="823" spans="1:9" ht="37.200000000000003" customHeight="1" x14ac:dyDescent="0.3">
      <c r="A823" s="7" t="s">
        <v>512</v>
      </c>
      <c r="B823" s="5" t="s">
        <v>513</v>
      </c>
      <c r="C823" s="5" t="s">
        <v>0</v>
      </c>
      <c r="D823" s="3">
        <f>D824+D827+D832</f>
        <v>19000000</v>
      </c>
      <c r="E823" s="3">
        <f t="shared" si="34"/>
        <v>0</v>
      </c>
      <c r="F823" s="3">
        <f>F824+F827+F832</f>
        <v>19000000</v>
      </c>
      <c r="G823" s="3">
        <f>G824+G827+G832</f>
        <v>22500000</v>
      </c>
      <c r="H823" s="27">
        <f t="shared" si="35"/>
        <v>0</v>
      </c>
      <c r="I823" s="3">
        <f>I824+I827+I832</f>
        <v>22500000</v>
      </c>
    </row>
    <row r="824" spans="1:9" ht="22.2" customHeight="1" x14ac:dyDescent="0.3">
      <c r="A824" s="7" t="s">
        <v>514</v>
      </c>
      <c r="B824" s="5" t="s">
        <v>515</v>
      </c>
      <c r="C824" s="5" t="s">
        <v>0</v>
      </c>
      <c r="D824" s="3">
        <f>D825</f>
        <v>5000000</v>
      </c>
      <c r="E824" s="3">
        <f t="shared" si="34"/>
        <v>0</v>
      </c>
      <c r="F824" s="3">
        <f>F825</f>
        <v>5000000</v>
      </c>
      <c r="G824" s="3">
        <f>G825</f>
        <v>5000000</v>
      </c>
      <c r="H824" s="27">
        <f t="shared" si="35"/>
        <v>0</v>
      </c>
      <c r="I824" s="3">
        <f>I825</f>
        <v>5000000</v>
      </c>
    </row>
    <row r="825" spans="1:9" ht="36" customHeight="1" x14ac:dyDescent="0.3">
      <c r="A825" s="7" t="s">
        <v>43</v>
      </c>
      <c r="B825" s="5" t="s">
        <v>515</v>
      </c>
      <c r="C825" s="5" t="s">
        <v>44</v>
      </c>
      <c r="D825" s="3">
        <f>D826</f>
        <v>5000000</v>
      </c>
      <c r="E825" s="3">
        <f t="shared" si="34"/>
        <v>0</v>
      </c>
      <c r="F825" s="3">
        <f>F826</f>
        <v>5000000</v>
      </c>
      <c r="G825" s="3">
        <f>G826</f>
        <v>5000000</v>
      </c>
      <c r="H825" s="27">
        <f t="shared" si="35"/>
        <v>0</v>
      </c>
      <c r="I825" s="3">
        <f>I826</f>
        <v>5000000</v>
      </c>
    </row>
    <row r="826" spans="1:9" ht="40.200000000000003" customHeight="1" x14ac:dyDescent="0.3">
      <c r="A826" s="7" t="s">
        <v>45</v>
      </c>
      <c r="B826" s="5" t="s">
        <v>515</v>
      </c>
      <c r="C826" s="5" t="s">
        <v>46</v>
      </c>
      <c r="D826" s="3">
        <v>5000000</v>
      </c>
      <c r="E826" s="3">
        <f t="shared" si="34"/>
        <v>0</v>
      </c>
      <c r="F826" s="3">
        <v>5000000</v>
      </c>
      <c r="G826" s="3">
        <v>5000000</v>
      </c>
      <c r="H826" s="27">
        <f t="shared" si="35"/>
        <v>0</v>
      </c>
      <c r="I826" s="3">
        <v>5000000</v>
      </c>
    </row>
    <row r="827" spans="1:9" ht="28.95" customHeight="1" x14ac:dyDescent="0.3">
      <c r="A827" s="7" t="s">
        <v>516</v>
      </c>
      <c r="B827" s="5" t="s">
        <v>517</v>
      </c>
      <c r="C827" s="5" t="s">
        <v>0</v>
      </c>
      <c r="D827" s="3">
        <f>D828+D830</f>
        <v>9674500</v>
      </c>
      <c r="E827" s="3">
        <f t="shared" si="34"/>
        <v>0</v>
      </c>
      <c r="F827" s="3">
        <f>F828+F830</f>
        <v>9674500</v>
      </c>
      <c r="G827" s="3">
        <f>G828+G830</f>
        <v>10000000</v>
      </c>
      <c r="H827" s="27">
        <f t="shared" si="35"/>
        <v>0</v>
      </c>
      <c r="I827" s="3">
        <f>I828+I830</f>
        <v>10000000</v>
      </c>
    </row>
    <row r="828" spans="1:9" ht="36" customHeight="1" x14ac:dyDescent="0.3">
      <c r="A828" s="7" t="s">
        <v>43</v>
      </c>
      <c r="B828" s="5" t="s">
        <v>517</v>
      </c>
      <c r="C828" s="5" t="s">
        <v>44</v>
      </c>
      <c r="D828" s="3">
        <f>D829</f>
        <v>7000000</v>
      </c>
      <c r="E828" s="3">
        <f t="shared" si="34"/>
        <v>0</v>
      </c>
      <c r="F828" s="3">
        <f>F829</f>
        <v>7000000</v>
      </c>
      <c r="G828" s="3">
        <f>G829</f>
        <v>10000000</v>
      </c>
      <c r="H828" s="27">
        <f t="shared" si="35"/>
        <v>0</v>
      </c>
      <c r="I828" s="3">
        <f>I829</f>
        <v>10000000</v>
      </c>
    </row>
    <row r="829" spans="1:9" ht="40.200000000000003" customHeight="1" x14ac:dyDescent="0.3">
      <c r="A829" s="7" t="s">
        <v>45</v>
      </c>
      <c r="B829" s="5" t="s">
        <v>517</v>
      </c>
      <c r="C829" s="5" t="s">
        <v>46</v>
      </c>
      <c r="D829" s="3">
        <v>7000000</v>
      </c>
      <c r="E829" s="3">
        <f t="shared" si="34"/>
        <v>0</v>
      </c>
      <c r="F829" s="3">
        <v>7000000</v>
      </c>
      <c r="G829" s="3">
        <v>10000000</v>
      </c>
      <c r="H829" s="27">
        <f t="shared" si="35"/>
        <v>0</v>
      </c>
      <c r="I829" s="3">
        <v>10000000</v>
      </c>
    </row>
    <row r="830" spans="1:9" ht="21.6" customHeight="1" x14ac:dyDescent="0.3">
      <c r="A830" s="7" t="s">
        <v>127</v>
      </c>
      <c r="B830" s="5" t="s">
        <v>517</v>
      </c>
      <c r="C830" s="5" t="s">
        <v>128</v>
      </c>
      <c r="D830" s="3">
        <f>D831</f>
        <v>2674500</v>
      </c>
      <c r="E830" s="3">
        <f t="shared" si="34"/>
        <v>0</v>
      </c>
      <c r="F830" s="3">
        <f>F831</f>
        <v>2674500</v>
      </c>
      <c r="G830" s="3">
        <f>G831</f>
        <v>0</v>
      </c>
      <c r="H830" s="27">
        <f t="shared" si="35"/>
        <v>0</v>
      </c>
      <c r="I830" s="3">
        <f>I831</f>
        <v>0</v>
      </c>
    </row>
    <row r="831" spans="1:9" ht="22.2" customHeight="1" x14ac:dyDescent="0.3">
      <c r="A831" s="7" t="s">
        <v>171</v>
      </c>
      <c r="B831" s="5" t="s">
        <v>517</v>
      </c>
      <c r="C831" s="5" t="s">
        <v>172</v>
      </c>
      <c r="D831" s="3">
        <v>2674500</v>
      </c>
      <c r="E831" s="3">
        <f t="shared" si="34"/>
        <v>0</v>
      </c>
      <c r="F831" s="3">
        <v>2674500</v>
      </c>
      <c r="G831" s="3">
        <v>0</v>
      </c>
      <c r="H831" s="27">
        <f t="shared" si="35"/>
        <v>0</v>
      </c>
      <c r="I831" s="3">
        <v>0</v>
      </c>
    </row>
    <row r="832" spans="1:9" ht="28.95" customHeight="1" x14ac:dyDescent="0.3">
      <c r="A832" s="7" t="s">
        <v>518</v>
      </c>
      <c r="B832" s="5" t="s">
        <v>519</v>
      </c>
      <c r="C832" s="5" t="s">
        <v>0</v>
      </c>
      <c r="D832" s="3">
        <f>D833</f>
        <v>4325500</v>
      </c>
      <c r="E832" s="3">
        <f t="shared" si="34"/>
        <v>0</v>
      </c>
      <c r="F832" s="3">
        <f>F833</f>
        <v>4325500</v>
      </c>
      <c r="G832" s="3">
        <f>G833</f>
        <v>7500000</v>
      </c>
      <c r="H832" s="27">
        <f t="shared" si="35"/>
        <v>0</v>
      </c>
      <c r="I832" s="3">
        <f>I833</f>
        <v>7500000</v>
      </c>
    </row>
    <row r="833" spans="1:9" ht="21.6" customHeight="1" x14ac:dyDescent="0.3">
      <c r="A833" s="7" t="s">
        <v>127</v>
      </c>
      <c r="B833" s="5" t="s">
        <v>519</v>
      </c>
      <c r="C833" s="5" t="s">
        <v>128</v>
      </c>
      <c r="D833" s="3">
        <f>D834</f>
        <v>4325500</v>
      </c>
      <c r="E833" s="3">
        <f t="shared" si="34"/>
        <v>0</v>
      </c>
      <c r="F833" s="3">
        <f>F834</f>
        <v>4325500</v>
      </c>
      <c r="G833" s="3">
        <f>G834</f>
        <v>7500000</v>
      </c>
      <c r="H833" s="27">
        <f t="shared" si="35"/>
        <v>0</v>
      </c>
      <c r="I833" s="3">
        <f>I834</f>
        <v>7500000</v>
      </c>
    </row>
    <row r="834" spans="1:9" ht="22.2" customHeight="1" x14ac:dyDescent="0.3">
      <c r="A834" s="7" t="s">
        <v>171</v>
      </c>
      <c r="B834" s="5" t="s">
        <v>519</v>
      </c>
      <c r="C834" s="5" t="s">
        <v>172</v>
      </c>
      <c r="D834" s="3">
        <v>4325500</v>
      </c>
      <c r="E834" s="3">
        <f t="shared" si="34"/>
        <v>0</v>
      </c>
      <c r="F834" s="3">
        <v>4325500</v>
      </c>
      <c r="G834" s="3">
        <v>7500000</v>
      </c>
      <c r="H834" s="27">
        <f t="shared" si="35"/>
        <v>0</v>
      </c>
      <c r="I834" s="3">
        <v>7500000</v>
      </c>
    </row>
    <row r="835" spans="1:9" ht="38.4" customHeight="1" x14ac:dyDescent="0.3">
      <c r="A835" s="6" t="s">
        <v>520</v>
      </c>
      <c r="B835" s="4" t="s">
        <v>521</v>
      </c>
      <c r="C835" s="5" t="s">
        <v>0</v>
      </c>
      <c r="D835" s="2">
        <f>D836+D839+D846+D853+D862</f>
        <v>300288400</v>
      </c>
      <c r="E835" s="2">
        <f t="shared" si="34"/>
        <v>0</v>
      </c>
      <c r="F835" s="2">
        <f>F836+F839+F846+F853+F862</f>
        <v>300288400</v>
      </c>
      <c r="G835" s="2">
        <f>G836+G839+G846+G853+G862</f>
        <v>320911500</v>
      </c>
      <c r="H835" s="27">
        <f t="shared" si="35"/>
        <v>0</v>
      </c>
      <c r="I835" s="2">
        <f>I836+I839+I846+I853+I862</f>
        <v>320911500</v>
      </c>
    </row>
    <row r="836" spans="1:9" ht="24.6" customHeight="1" x14ac:dyDescent="0.3">
      <c r="A836" s="7" t="s">
        <v>97</v>
      </c>
      <c r="B836" s="5" t="s">
        <v>522</v>
      </c>
      <c r="C836" s="5" t="s">
        <v>0</v>
      </c>
      <c r="D836" s="3">
        <f>D837</f>
        <v>4263900</v>
      </c>
      <c r="E836" s="3">
        <f t="shared" si="34"/>
        <v>0</v>
      </c>
      <c r="F836" s="3">
        <f>F837</f>
        <v>4263900</v>
      </c>
      <c r="G836" s="3">
        <f>G837</f>
        <v>4263900</v>
      </c>
      <c r="H836" s="27">
        <f t="shared" si="35"/>
        <v>0</v>
      </c>
      <c r="I836" s="3">
        <f>I837</f>
        <v>4263900</v>
      </c>
    </row>
    <row r="837" spans="1:9" ht="68.400000000000006" customHeight="1" x14ac:dyDescent="0.3">
      <c r="A837" s="7" t="s">
        <v>39</v>
      </c>
      <c r="B837" s="5" t="s">
        <v>522</v>
      </c>
      <c r="C837" s="5" t="s">
        <v>40</v>
      </c>
      <c r="D837" s="3">
        <f>D838</f>
        <v>4263900</v>
      </c>
      <c r="E837" s="3">
        <f t="shared" si="34"/>
        <v>0</v>
      </c>
      <c r="F837" s="3">
        <f>F838</f>
        <v>4263900</v>
      </c>
      <c r="G837" s="3">
        <f>G838</f>
        <v>4263900</v>
      </c>
      <c r="H837" s="27">
        <f t="shared" si="35"/>
        <v>0</v>
      </c>
      <c r="I837" s="3">
        <f>I838</f>
        <v>4263900</v>
      </c>
    </row>
    <row r="838" spans="1:9" ht="34.200000000000003" customHeight="1" x14ac:dyDescent="0.3">
      <c r="A838" s="7" t="s">
        <v>99</v>
      </c>
      <c r="B838" s="5" t="s">
        <v>522</v>
      </c>
      <c r="C838" s="5" t="s">
        <v>100</v>
      </c>
      <c r="D838" s="3">
        <v>4263900</v>
      </c>
      <c r="E838" s="3">
        <f t="shared" si="34"/>
        <v>0</v>
      </c>
      <c r="F838" s="3">
        <v>4263900</v>
      </c>
      <c r="G838" s="3">
        <v>4263900</v>
      </c>
      <c r="H838" s="27">
        <f t="shared" si="35"/>
        <v>0</v>
      </c>
      <c r="I838" s="3">
        <v>4263900</v>
      </c>
    </row>
    <row r="839" spans="1:9" ht="28.95" customHeight="1" x14ac:dyDescent="0.3">
      <c r="A839" s="7" t="s">
        <v>523</v>
      </c>
      <c r="B839" s="5" t="s">
        <v>524</v>
      </c>
      <c r="C839" s="5" t="s">
        <v>0</v>
      </c>
      <c r="D839" s="3">
        <f>D840+D842+D844</f>
        <v>30650100</v>
      </c>
      <c r="E839" s="3">
        <f t="shared" ref="E839:E902" si="39">F839-D839</f>
        <v>0</v>
      </c>
      <c r="F839" s="3">
        <f>F840+F842+F844</f>
        <v>30650100</v>
      </c>
      <c r="G839" s="3">
        <f>G840+G842+G844</f>
        <v>31650100</v>
      </c>
      <c r="H839" s="27">
        <f t="shared" ref="H839:H902" si="40">I839-G839</f>
        <v>0</v>
      </c>
      <c r="I839" s="3">
        <f>I840+I842+I844</f>
        <v>31650100</v>
      </c>
    </row>
    <row r="840" spans="1:9" ht="68.400000000000006" customHeight="1" x14ac:dyDescent="0.3">
      <c r="A840" s="7" t="s">
        <v>39</v>
      </c>
      <c r="B840" s="5" t="s">
        <v>524</v>
      </c>
      <c r="C840" s="5" t="s">
        <v>40</v>
      </c>
      <c r="D840" s="3">
        <f>D841</f>
        <v>26882400</v>
      </c>
      <c r="E840" s="3">
        <f t="shared" si="39"/>
        <v>0</v>
      </c>
      <c r="F840" s="3">
        <f>F841</f>
        <v>26882400</v>
      </c>
      <c r="G840" s="3">
        <f>G841</f>
        <v>26882400</v>
      </c>
      <c r="H840" s="27">
        <f t="shared" si="40"/>
        <v>0</v>
      </c>
      <c r="I840" s="3">
        <f>I841</f>
        <v>26882400</v>
      </c>
    </row>
    <row r="841" spans="1:9" ht="34.200000000000003" customHeight="1" x14ac:dyDescent="0.3">
      <c r="A841" s="7" t="s">
        <v>99</v>
      </c>
      <c r="B841" s="5" t="s">
        <v>524</v>
      </c>
      <c r="C841" s="5" t="s">
        <v>100</v>
      </c>
      <c r="D841" s="3">
        <v>26882400</v>
      </c>
      <c r="E841" s="3">
        <f t="shared" si="39"/>
        <v>0</v>
      </c>
      <c r="F841" s="3">
        <v>26882400</v>
      </c>
      <c r="G841" s="3">
        <v>26882400</v>
      </c>
      <c r="H841" s="27">
        <f t="shared" si="40"/>
        <v>0</v>
      </c>
      <c r="I841" s="3">
        <v>26882400</v>
      </c>
    </row>
    <row r="842" spans="1:9" ht="36" customHeight="1" x14ac:dyDescent="0.3">
      <c r="A842" s="7" t="s">
        <v>43</v>
      </c>
      <c r="B842" s="5" t="s">
        <v>524</v>
      </c>
      <c r="C842" s="5" t="s">
        <v>44</v>
      </c>
      <c r="D842" s="3">
        <f>D843</f>
        <v>3758400</v>
      </c>
      <c r="E842" s="3">
        <f t="shared" si="39"/>
        <v>0</v>
      </c>
      <c r="F842" s="3">
        <f>F843</f>
        <v>3758400</v>
      </c>
      <c r="G842" s="3">
        <f>G843</f>
        <v>4758400</v>
      </c>
      <c r="H842" s="27">
        <f t="shared" si="40"/>
        <v>0</v>
      </c>
      <c r="I842" s="3">
        <f>I843</f>
        <v>4758400</v>
      </c>
    </row>
    <row r="843" spans="1:9" ht="40.200000000000003" customHeight="1" x14ac:dyDescent="0.3">
      <c r="A843" s="7" t="s">
        <v>45</v>
      </c>
      <c r="B843" s="5" t="s">
        <v>524</v>
      </c>
      <c r="C843" s="5" t="s">
        <v>46</v>
      </c>
      <c r="D843" s="3">
        <v>3758400</v>
      </c>
      <c r="E843" s="3">
        <f t="shared" si="39"/>
        <v>0</v>
      </c>
      <c r="F843" s="3">
        <v>3758400</v>
      </c>
      <c r="G843" s="3">
        <v>4758400</v>
      </c>
      <c r="H843" s="27">
        <f t="shared" si="40"/>
        <v>0</v>
      </c>
      <c r="I843" s="3">
        <v>4758400</v>
      </c>
    </row>
    <row r="844" spans="1:9" ht="19.2" customHeight="1" x14ac:dyDescent="0.3">
      <c r="A844" s="7" t="s">
        <v>27</v>
      </c>
      <c r="B844" s="5" t="s">
        <v>524</v>
      </c>
      <c r="C844" s="5" t="s">
        <v>28</v>
      </c>
      <c r="D844" s="3">
        <f>D845</f>
        <v>9300</v>
      </c>
      <c r="E844" s="3">
        <f t="shared" si="39"/>
        <v>0</v>
      </c>
      <c r="F844" s="3">
        <f>F845</f>
        <v>9300</v>
      </c>
      <c r="G844" s="3">
        <f>G845</f>
        <v>9300</v>
      </c>
      <c r="H844" s="27">
        <f t="shared" si="40"/>
        <v>0</v>
      </c>
      <c r="I844" s="3">
        <f>I845</f>
        <v>9300</v>
      </c>
    </row>
    <row r="845" spans="1:9" ht="18.600000000000001" customHeight="1" x14ac:dyDescent="0.3">
      <c r="A845" s="7" t="s">
        <v>47</v>
      </c>
      <c r="B845" s="5" t="s">
        <v>524</v>
      </c>
      <c r="C845" s="5" t="s">
        <v>48</v>
      </c>
      <c r="D845" s="3">
        <v>9300</v>
      </c>
      <c r="E845" s="3">
        <f t="shared" si="39"/>
        <v>0</v>
      </c>
      <c r="F845" s="3">
        <v>9300</v>
      </c>
      <c r="G845" s="3">
        <v>9300</v>
      </c>
      <c r="H845" s="27">
        <f t="shared" si="40"/>
        <v>0</v>
      </c>
      <c r="I845" s="3">
        <v>9300</v>
      </c>
    </row>
    <row r="846" spans="1:9" ht="23.4" customHeight="1" x14ac:dyDescent="0.3">
      <c r="A846" s="7" t="s">
        <v>525</v>
      </c>
      <c r="B846" s="5" t="s">
        <v>526</v>
      </c>
      <c r="C846" s="5" t="s">
        <v>0</v>
      </c>
      <c r="D846" s="3">
        <f>D847+D850</f>
        <v>34253061.780000001</v>
      </c>
      <c r="E846" s="3">
        <f t="shared" si="39"/>
        <v>0</v>
      </c>
      <c r="F846" s="3">
        <f>F847+F850</f>
        <v>34253061.780000001</v>
      </c>
      <c r="G846" s="3">
        <f>G847+G850</f>
        <v>34200772</v>
      </c>
      <c r="H846" s="27">
        <f t="shared" si="40"/>
        <v>0</v>
      </c>
      <c r="I846" s="3">
        <f>I847+I850</f>
        <v>34200772</v>
      </c>
    </row>
    <row r="847" spans="1:9" ht="28.95" customHeight="1" x14ac:dyDescent="0.3">
      <c r="A847" s="7" t="s">
        <v>523</v>
      </c>
      <c r="B847" s="5" t="s">
        <v>527</v>
      </c>
      <c r="C847" s="5" t="s">
        <v>0</v>
      </c>
      <c r="D847" s="3">
        <f>D848</f>
        <v>4051661.78</v>
      </c>
      <c r="E847" s="3">
        <f t="shared" si="39"/>
        <v>0</v>
      </c>
      <c r="F847" s="3">
        <f>F848</f>
        <v>4051661.78</v>
      </c>
      <c r="G847" s="3">
        <f>G848</f>
        <v>3999372</v>
      </c>
      <c r="H847" s="27">
        <f t="shared" si="40"/>
        <v>0</v>
      </c>
      <c r="I847" s="3">
        <f>I848</f>
        <v>3999372</v>
      </c>
    </row>
    <row r="848" spans="1:9" ht="36.6" customHeight="1" x14ac:dyDescent="0.3">
      <c r="A848" s="7" t="s">
        <v>15</v>
      </c>
      <c r="B848" s="5" t="s">
        <v>527</v>
      </c>
      <c r="C848" s="5" t="s">
        <v>16</v>
      </c>
      <c r="D848" s="3">
        <f>D849</f>
        <v>4051661.78</v>
      </c>
      <c r="E848" s="3">
        <f t="shared" si="39"/>
        <v>0</v>
      </c>
      <c r="F848" s="3">
        <f>F849</f>
        <v>4051661.78</v>
      </c>
      <c r="G848" s="3">
        <f>G849</f>
        <v>3999372</v>
      </c>
      <c r="H848" s="27">
        <f t="shared" si="40"/>
        <v>0</v>
      </c>
      <c r="I848" s="3">
        <f>I849</f>
        <v>3999372</v>
      </c>
    </row>
    <row r="849" spans="1:9" ht="18.600000000000001" customHeight="1" x14ac:dyDescent="0.3">
      <c r="A849" s="7" t="s">
        <v>21</v>
      </c>
      <c r="B849" s="5" t="s">
        <v>527</v>
      </c>
      <c r="C849" s="5" t="s">
        <v>22</v>
      </c>
      <c r="D849" s="3">
        <v>4051661.78</v>
      </c>
      <c r="E849" s="3">
        <f t="shared" si="39"/>
        <v>0</v>
      </c>
      <c r="F849" s="3">
        <v>4051661.78</v>
      </c>
      <c r="G849" s="3">
        <v>3999372</v>
      </c>
      <c r="H849" s="27">
        <f t="shared" si="40"/>
        <v>0</v>
      </c>
      <c r="I849" s="3">
        <v>3999372</v>
      </c>
    </row>
    <row r="850" spans="1:9" ht="28.95" customHeight="1" x14ac:dyDescent="0.3">
      <c r="A850" s="7" t="s">
        <v>528</v>
      </c>
      <c r="B850" s="5" t="s">
        <v>529</v>
      </c>
      <c r="C850" s="5" t="s">
        <v>0</v>
      </c>
      <c r="D850" s="3">
        <f>D851</f>
        <v>30201400</v>
      </c>
      <c r="E850" s="3">
        <f t="shared" si="39"/>
        <v>0</v>
      </c>
      <c r="F850" s="3">
        <f>F851</f>
        <v>30201400</v>
      </c>
      <c r="G850" s="3">
        <f>G851</f>
        <v>30201400</v>
      </c>
      <c r="H850" s="27">
        <f t="shared" si="40"/>
        <v>0</v>
      </c>
      <c r="I850" s="3">
        <f>I851</f>
        <v>30201400</v>
      </c>
    </row>
    <row r="851" spans="1:9" ht="36.6" customHeight="1" x14ac:dyDescent="0.3">
      <c r="A851" s="7" t="s">
        <v>15</v>
      </c>
      <c r="B851" s="5" t="s">
        <v>529</v>
      </c>
      <c r="C851" s="5" t="s">
        <v>16</v>
      </c>
      <c r="D851" s="3">
        <f>D852</f>
        <v>30201400</v>
      </c>
      <c r="E851" s="3">
        <f t="shared" si="39"/>
        <v>0</v>
      </c>
      <c r="F851" s="3">
        <f>F852</f>
        <v>30201400</v>
      </c>
      <c r="G851" s="3">
        <f>G852</f>
        <v>30201400</v>
      </c>
      <c r="H851" s="27">
        <f t="shared" si="40"/>
        <v>0</v>
      </c>
      <c r="I851" s="3">
        <f>I852</f>
        <v>30201400</v>
      </c>
    </row>
    <row r="852" spans="1:9" ht="18.600000000000001" customHeight="1" x14ac:dyDescent="0.3">
      <c r="A852" s="7" t="s">
        <v>21</v>
      </c>
      <c r="B852" s="5" t="s">
        <v>529</v>
      </c>
      <c r="C852" s="5" t="s">
        <v>22</v>
      </c>
      <c r="D852" s="3">
        <v>30201400</v>
      </c>
      <c r="E852" s="3">
        <f t="shared" si="39"/>
        <v>0</v>
      </c>
      <c r="F852" s="3">
        <v>30201400</v>
      </c>
      <c r="G852" s="3">
        <v>30201400</v>
      </c>
      <c r="H852" s="27">
        <f t="shared" si="40"/>
        <v>0</v>
      </c>
      <c r="I852" s="3">
        <v>30201400</v>
      </c>
    </row>
    <row r="853" spans="1:9" ht="24.6" customHeight="1" x14ac:dyDescent="0.3">
      <c r="A853" s="7" t="s">
        <v>530</v>
      </c>
      <c r="B853" s="5" t="s">
        <v>531</v>
      </c>
      <c r="C853" s="5" t="s">
        <v>0</v>
      </c>
      <c r="D853" s="3">
        <f>D854+D859</f>
        <v>15120000</v>
      </c>
      <c r="E853" s="3">
        <f t="shared" si="39"/>
        <v>0</v>
      </c>
      <c r="F853" s="3">
        <f>F854+F859</f>
        <v>15120000</v>
      </c>
      <c r="G853" s="3">
        <f>G854+G859</f>
        <v>29270000</v>
      </c>
      <c r="H853" s="27">
        <f t="shared" si="40"/>
        <v>0</v>
      </c>
      <c r="I853" s="3">
        <f>I854+I859</f>
        <v>29270000</v>
      </c>
    </row>
    <row r="854" spans="1:9" ht="28.95" customHeight="1" x14ac:dyDescent="0.3">
      <c r="A854" s="7" t="s">
        <v>523</v>
      </c>
      <c r="B854" s="5" t="s">
        <v>532</v>
      </c>
      <c r="C854" s="5" t="s">
        <v>0</v>
      </c>
      <c r="D854" s="3">
        <f>D855+D857</f>
        <v>15080000</v>
      </c>
      <c r="E854" s="3">
        <f t="shared" si="39"/>
        <v>0</v>
      </c>
      <c r="F854" s="3">
        <f>F855+F857</f>
        <v>15080000</v>
      </c>
      <c r="G854" s="3">
        <f>G855+G857</f>
        <v>29230000</v>
      </c>
      <c r="H854" s="27">
        <f t="shared" si="40"/>
        <v>0</v>
      </c>
      <c r="I854" s="3">
        <f>I855+I857</f>
        <v>29230000</v>
      </c>
    </row>
    <row r="855" spans="1:9" ht="36" customHeight="1" x14ac:dyDescent="0.3">
      <c r="A855" s="7" t="s">
        <v>43</v>
      </c>
      <c r="B855" s="5" t="s">
        <v>532</v>
      </c>
      <c r="C855" s="5" t="s">
        <v>44</v>
      </c>
      <c r="D855" s="3">
        <f>D856</f>
        <v>12700000</v>
      </c>
      <c r="E855" s="3">
        <f t="shared" si="39"/>
        <v>0</v>
      </c>
      <c r="F855" s="3">
        <f>F856</f>
        <v>12700000</v>
      </c>
      <c r="G855" s="3">
        <f>G856</f>
        <v>26850000</v>
      </c>
      <c r="H855" s="27">
        <f t="shared" si="40"/>
        <v>0</v>
      </c>
      <c r="I855" s="3">
        <f>I856</f>
        <v>26850000</v>
      </c>
    </row>
    <row r="856" spans="1:9" ht="40.200000000000003" customHeight="1" x14ac:dyDescent="0.3">
      <c r="A856" s="7" t="s">
        <v>45</v>
      </c>
      <c r="B856" s="5" t="s">
        <v>532</v>
      </c>
      <c r="C856" s="5" t="s">
        <v>46</v>
      </c>
      <c r="D856" s="3">
        <v>12700000</v>
      </c>
      <c r="E856" s="3">
        <f t="shared" si="39"/>
        <v>0</v>
      </c>
      <c r="F856" s="3">
        <v>12700000</v>
      </c>
      <c r="G856" s="3">
        <v>26850000</v>
      </c>
      <c r="H856" s="27">
        <f t="shared" si="40"/>
        <v>0</v>
      </c>
      <c r="I856" s="3">
        <v>26850000</v>
      </c>
    </row>
    <row r="857" spans="1:9" ht="36.6" customHeight="1" x14ac:dyDescent="0.3">
      <c r="A857" s="7" t="s">
        <v>15</v>
      </c>
      <c r="B857" s="5" t="s">
        <v>532</v>
      </c>
      <c r="C857" s="5" t="s">
        <v>16</v>
      </c>
      <c r="D857" s="3">
        <f>D858</f>
        <v>2380000</v>
      </c>
      <c r="E857" s="3">
        <f t="shared" si="39"/>
        <v>0</v>
      </c>
      <c r="F857" s="3">
        <f>F858</f>
        <v>2380000</v>
      </c>
      <c r="G857" s="3">
        <f>G858</f>
        <v>2380000</v>
      </c>
      <c r="H857" s="27">
        <f t="shared" si="40"/>
        <v>0</v>
      </c>
      <c r="I857" s="3">
        <f>I858</f>
        <v>2380000</v>
      </c>
    </row>
    <row r="858" spans="1:9" ht="18.600000000000001" customHeight="1" x14ac:dyDescent="0.3">
      <c r="A858" s="7" t="s">
        <v>21</v>
      </c>
      <c r="B858" s="5" t="s">
        <v>532</v>
      </c>
      <c r="C858" s="5" t="s">
        <v>22</v>
      </c>
      <c r="D858" s="3">
        <v>2380000</v>
      </c>
      <c r="E858" s="3">
        <f t="shared" si="39"/>
        <v>0</v>
      </c>
      <c r="F858" s="3">
        <v>2380000</v>
      </c>
      <c r="G858" s="3">
        <v>2380000</v>
      </c>
      <c r="H858" s="27">
        <f t="shared" si="40"/>
        <v>0</v>
      </c>
      <c r="I858" s="3">
        <v>2380000</v>
      </c>
    </row>
    <row r="859" spans="1:9" ht="57.75" customHeight="1" x14ac:dyDescent="0.3">
      <c r="A859" s="7" t="s">
        <v>533</v>
      </c>
      <c r="B859" s="5" t="s">
        <v>534</v>
      </c>
      <c r="C859" s="5" t="s">
        <v>0</v>
      </c>
      <c r="D859" s="3">
        <f>D860</f>
        <v>40000</v>
      </c>
      <c r="E859" s="3">
        <f t="shared" si="39"/>
        <v>0</v>
      </c>
      <c r="F859" s="3">
        <f>F860</f>
        <v>40000</v>
      </c>
      <c r="G859" s="3">
        <f>G860</f>
        <v>40000</v>
      </c>
      <c r="H859" s="27">
        <f t="shared" si="40"/>
        <v>0</v>
      </c>
      <c r="I859" s="3">
        <f>I860</f>
        <v>40000</v>
      </c>
    </row>
    <row r="860" spans="1:9" ht="36" customHeight="1" x14ac:dyDescent="0.3">
      <c r="A860" s="7" t="s">
        <v>43</v>
      </c>
      <c r="B860" s="5" t="s">
        <v>534</v>
      </c>
      <c r="C860" s="5" t="s">
        <v>44</v>
      </c>
      <c r="D860" s="3">
        <f>D861</f>
        <v>40000</v>
      </c>
      <c r="E860" s="3">
        <f t="shared" si="39"/>
        <v>0</v>
      </c>
      <c r="F860" s="3">
        <f>F861</f>
        <v>40000</v>
      </c>
      <c r="G860" s="3">
        <f>G861</f>
        <v>40000</v>
      </c>
      <c r="H860" s="27">
        <f t="shared" si="40"/>
        <v>0</v>
      </c>
      <c r="I860" s="3">
        <f>I861</f>
        <v>40000</v>
      </c>
    </row>
    <row r="861" spans="1:9" ht="40.200000000000003" customHeight="1" x14ac:dyDescent="0.3">
      <c r="A861" s="7" t="s">
        <v>45</v>
      </c>
      <c r="B861" s="5" t="s">
        <v>534</v>
      </c>
      <c r="C861" s="5" t="s">
        <v>46</v>
      </c>
      <c r="D861" s="3">
        <v>40000</v>
      </c>
      <c r="E861" s="3">
        <f t="shared" si="39"/>
        <v>0</v>
      </c>
      <c r="F861" s="3">
        <v>40000</v>
      </c>
      <c r="G861" s="3">
        <v>40000</v>
      </c>
      <c r="H861" s="27">
        <f t="shared" si="40"/>
        <v>0</v>
      </c>
      <c r="I861" s="3">
        <v>40000</v>
      </c>
    </row>
    <row r="862" spans="1:9" ht="22.8" customHeight="1" x14ac:dyDescent="0.3">
      <c r="A862" s="7" t="s">
        <v>535</v>
      </c>
      <c r="B862" s="5" t="s">
        <v>536</v>
      </c>
      <c r="C862" s="5" t="s">
        <v>0</v>
      </c>
      <c r="D862" s="3">
        <f>D863+D868</f>
        <v>216001338.22</v>
      </c>
      <c r="E862" s="3">
        <f t="shared" si="39"/>
        <v>0</v>
      </c>
      <c r="F862" s="3">
        <f>F863+F868</f>
        <v>216001338.22</v>
      </c>
      <c r="G862" s="3">
        <f>G863+G868</f>
        <v>221526728</v>
      </c>
      <c r="H862" s="27">
        <f t="shared" si="40"/>
        <v>0</v>
      </c>
      <c r="I862" s="3">
        <f>I863+I868</f>
        <v>221526728</v>
      </c>
    </row>
    <row r="863" spans="1:9" ht="43.35" customHeight="1" x14ac:dyDescent="0.3">
      <c r="A863" s="7" t="s">
        <v>37</v>
      </c>
      <c r="B863" s="5" t="s">
        <v>537</v>
      </c>
      <c r="C863" s="5" t="s">
        <v>0</v>
      </c>
      <c r="D863" s="3">
        <f>D864+D866</f>
        <v>65483200</v>
      </c>
      <c r="E863" s="3">
        <f t="shared" si="39"/>
        <v>0</v>
      </c>
      <c r="F863" s="3">
        <f>F864+F866</f>
        <v>65483200</v>
      </c>
      <c r="G863" s="3">
        <f>G864+G866</f>
        <v>65483200</v>
      </c>
      <c r="H863" s="27">
        <f t="shared" si="40"/>
        <v>0</v>
      </c>
      <c r="I863" s="3">
        <f>I864+I866</f>
        <v>65483200</v>
      </c>
    </row>
    <row r="864" spans="1:9" ht="68.400000000000006" customHeight="1" x14ac:dyDescent="0.3">
      <c r="A864" s="7" t="s">
        <v>39</v>
      </c>
      <c r="B864" s="5" t="s">
        <v>537</v>
      </c>
      <c r="C864" s="5" t="s">
        <v>40</v>
      </c>
      <c r="D864" s="3">
        <f>D865</f>
        <v>64483200</v>
      </c>
      <c r="E864" s="3">
        <f t="shared" si="39"/>
        <v>0</v>
      </c>
      <c r="F864" s="3">
        <f>F865</f>
        <v>64483200</v>
      </c>
      <c r="G864" s="3">
        <f>G865</f>
        <v>64483200</v>
      </c>
      <c r="H864" s="27">
        <f t="shared" si="40"/>
        <v>0</v>
      </c>
      <c r="I864" s="3">
        <f>I865</f>
        <v>64483200</v>
      </c>
    </row>
    <row r="865" spans="1:9" ht="25.2" customHeight="1" x14ac:dyDescent="0.3">
      <c r="A865" s="7" t="s">
        <v>41</v>
      </c>
      <c r="B865" s="5" t="s">
        <v>537</v>
      </c>
      <c r="C865" s="5" t="s">
        <v>42</v>
      </c>
      <c r="D865" s="3">
        <v>64483200</v>
      </c>
      <c r="E865" s="3">
        <f t="shared" si="39"/>
        <v>0</v>
      </c>
      <c r="F865" s="3">
        <v>64483200</v>
      </c>
      <c r="G865" s="3">
        <v>64483200</v>
      </c>
      <c r="H865" s="27">
        <f t="shared" si="40"/>
        <v>0</v>
      </c>
      <c r="I865" s="3">
        <v>64483200</v>
      </c>
    </row>
    <row r="866" spans="1:9" ht="19.2" customHeight="1" x14ac:dyDescent="0.3">
      <c r="A866" s="7" t="s">
        <v>27</v>
      </c>
      <c r="B866" s="5" t="s">
        <v>537</v>
      </c>
      <c r="C866" s="5" t="s">
        <v>28</v>
      </c>
      <c r="D866" s="3">
        <f>D867</f>
        <v>1000000</v>
      </c>
      <c r="E866" s="3">
        <f t="shared" si="39"/>
        <v>0</v>
      </c>
      <c r="F866" s="3">
        <f>F867</f>
        <v>1000000</v>
      </c>
      <c r="G866" s="3">
        <f>G867</f>
        <v>1000000</v>
      </c>
      <c r="H866" s="27">
        <f t="shared" si="40"/>
        <v>0</v>
      </c>
      <c r="I866" s="3">
        <f>I867</f>
        <v>1000000</v>
      </c>
    </row>
    <row r="867" spans="1:9" ht="18.600000000000001" customHeight="1" x14ac:dyDescent="0.3">
      <c r="A867" s="7" t="s">
        <v>47</v>
      </c>
      <c r="B867" s="5" t="s">
        <v>537</v>
      </c>
      <c r="C867" s="5" t="s">
        <v>48</v>
      </c>
      <c r="D867" s="3">
        <v>1000000</v>
      </c>
      <c r="E867" s="3">
        <f t="shared" si="39"/>
        <v>0</v>
      </c>
      <c r="F867" s="3">
        <v>1000000</v>
      </c>
      <c r="G867" s="3">
        <v>1000000</v>
      </c>
      <c r="H867" s="27">
        <f t="shared" si="40"/>
        <v>0</v>
      </c>
      <c r="I867" s="3">
        <v>1000000</v>
      </c>
    </row>
    <row r="868" spans="1:9" ht="28.95" customHeight="1" x14ac:dyDescent="0.3">
      <c r="A868" s="7" t="s">
        <v>523</v>
      </c>
      <c r="B868" s="5" t="s">
        <v>538</v>
      </c>
      <c r="C868" s="5" t="s">
        <v>0</v>
      </c>
      <c r="D868" s="3">
        <f>D869+D871+D873+D875</f>
        <v>150518138.22</v>
      </c>
      <c r="E868" s="3">
        <f t="shared" si="39"/>
        <v>0</v>
      </c>
      <c r="F868" s="3">
        <f>F869+F871+F873+F875</f>
        <v>150518138.22</v>
      </c>
      <c r="G868" s="3">
        <f>G869+G871+G873+G875</f>
        <v>156043528</v>
      </c>
      <c r="H868" s="27">
        <f t="shared" si="40"/>
        <v>0</v>
      </c>
      <c r="I868" s="3">
        <f>I869+I871+I873+I875</f>
        <v>156043528</v>
      </c>
    </row>
    <row r="869" spans="1:9" ht="68.400000000000006" customHeight="1" x14ac:dyDescent="0.3">
      <c r="A869" s="7" t="s">
        <v>39</v>
      </c>
      <c r="B869" s="5" t="s">
        <v>538</v>
      </c>
      <c r="C869" s="5" t="s">
        <v>40</v>
      </c>
      <c r="D869" s="3">
        <f>D870</f>
        <v>108883700</v>
      </c>
      <c r="E869" s="3">
        <f t="shared" si="39"/>
        <v>0</v>
      </c>
      <c r="F869" s="3">
        <f>F870</f>
        <v>108883700</v>
      </c>
      <c r="G869" s="3">
        <f>G870</f>
        <v>108913700</v>
      </c>
      <c r="H869" s="27">
        <f t="shared" si="40"/>
        <v>0</v>
      </c>
      <c r="I869" s="3">
        <f>I870</f>
        <v>108913700</v>
      </c>
    </row>
    <row r="870" spans="1:9" ht="25.2" customHeight="1" x14ac:dyDescent="0.3">
      <c r="A870" s="7" t="s">
        <v>41</v>
      </c>
      <c r="B870" s="5" t="s">
        <v>538</v>
      </c>
      <c r="C870" s="5" t="s">
        <v>42</v>
      </c>
      <c r="D870" s="3">
        <v>108883700</v>
      </c>
      <c r="E870" s="3">
        <f t="shared" si="39"/>
        <v>0</v>
      </c>
      <c r="F870" s="3">
        <v>108883700</v>
      </c>
      <c r="G870" s="3">
        <v>108913700</v>
      </c>
      <c r="H870" s="27">
        <f t="shared" si="40"/>
        <v>0</v>
      </c>
      <c r="I870" s="3">
        <v>108913700</v>
      </c>
    </row>
    <row r="871" spans="1:9" ht="36" customHeight="1" x14ac:dyDescent="0.3">
      <c r="A871" s="7" t="s">
        <v>43</v>
      </c>
      <c r="B871" s="5" t="s">
        <v>538</v>
      </c>
      <c r="C871" s="5" t="s">
        <v>44</v>
      </c>
      <c r="D871" s="3">
        <f>D872</f>
        <v>20152504.440000001</v>
      </c>
      <c r="E871" s="3">
        <f t="shared" si="39"/>
        <v>0</v>
      </c>
      <c r="F871" s="3">
        <f>F872</f>
        <v>20152504.440000001</v>
      </c>
      <c r="G871" s="3">
        <f>G872</f>
        <v>27273108</v>
      </c>
      <c r="H871" s="27">
        <f t="shared" si="40"/>
        <v>0</v>
      </c>
      <c r="I871" s="3">
        <f>I872</f>
        <v>27273108</v>
      </c>
    </row>
    <row r="872" spans="1:9" ht="40.200000000000003" customHeight="1" x14ac:dyDescent="0.3">
      <c r="A872" s="7" t="s">
        <v>45</v>
      </c>
      <c r="B872" s="5" t="s">
        <v>538</v>
      </c>
      <c r="C872" s="5" t="s">
        <v>46</v>
      </c>
      <c r="D872" s="3">
        <v>20152504.440000001</v>
      </c>
      <c r="E872" s="3">
        <f t="shared" si="39"/>
        <v>0</v>
      </c>
      <c r="F872" s="3">
        <v>20152504.440000001</v>
      </c>
      <c r="G872" s="3">
        <v>27273108</v>
      </c>
      <c r="H872" s="27">
        <f t="shared" si="40"/>
        <v>0</v>
      </c>
      <c r="I872" s="3">
        <v>27273108</v>
      </c>
    </row>
    <row r="873" spans="1:9" ht="36.6" customHeight="1" x14ac:dyDescent="0.3">
      <c r="A873" s="7" t="s">
        <v>15</v>
      </c>
      <c r="B873" s="5" t="s">
        <v>538</v>
      </c>
      <c r="C873" s="5" t="s">
        <v>16</v>
      </c>
      <c r="D873" s="3">
        <f>D874</f>
        <v>21191633.780000001</v>
      </c>
      <c r="E873" s="3">
        <f t="shared" si="39"/>
        <v>0</v>
      </c>
      <c r="F873" s="3">
        <f>F874</f>
        <v>21191633.780000001</v>
      </c>
      <c r="G873" s="3">
        <f>G874</f>
        <v>19566420</v>
      </c>
      <c r="H873" s="27">
        <f t="shared" si="40"/>
        <v>0</v>
      </c>
      <c r="I873" s="3">
        <f>I874</f>
        <v>19566420</v>
      </c>
    </row>
    <row r="874" spans="1:9" ht="18.600000000000001" customHeight="1" x14ac:dyDescent="0.3">
      <c r="A874" s="7" t="s">
        <v>21</v>
      </c>
      <c r="B874" s="5" t="s">
        <v>538</v>
      </c>
      <c r="C874" s="5" t="s">
        <v>22</v>
      </c>
      <c r="D874" s="3">
        <v>21191633.780000001</v>
      </c>
      <c r="E874" s="3">
        <f t="shared" si="39"/>
        <v>0</v>
      </c>
      <c r="F874" s="3">
        <v>21191633.780000001</v>
      </c>
      <c r="G874" s="3">
        <v>19566420</v>
      </c>
      <c r="H874" s="27">
        <f t="shared" si="40"/>
        <v>0</v>
      </c>
      <c r="I874" s="3">
        <v>19566420</v>
      </c>
    </row>
    <row r="875" spans="1:9" ht="19.2" customHeight="1" x14ac:dyDescent="0.3">
      <c r="A875" s="7" t="s">
        <v>27</v>
      </c>
      <c r="B875" s="5" t="s">
        <v>538</v>
      </c>
      <c r="C875" s="5" t="s">
        <v>28</v>
      </c>
      <c r="D875" s="3">
        <f>D876</f>
        <v>290300</v>
      </c>
      <c r="E875" s="3">
        <f t="shared" si="39"/>
        <v>0</v>
      </c>
      <c r="F875" s="3">
        <f>F876</f>
        <v>290300</v>
      </c>
      <c r="G875" s="3">
        <f>G876</f>
        <v>290300</v>
      </c>
      <c r="H875" s="27">
        <f t="shared" si="40"/>
        <v>0</v>
      </c>
      <c r="I875" s="3">
        <f>I876</f>
        <v>290300</v>
      </c>
    </row>
    <row r="876" spans="1:9" ht="18.600000000000001" customHeight="1" x14ac:dyDescent="0.3">
      <c r="A876" s="7" t="s">
        <v>47</v>
      </c>
      <c r="B876" s="5" t="s">
        <v>538</v>
      </c>
      <c r="C876" s="5" t="s">
        <v>48</v>
      </c>
      <c r="D876" s="3">
        <v>290300</v>
      </c>
      <c r="E876" s="3">
        <f t="shared" si="39"/>
        <v>0</v>
      </c>
      <c r="F876" s="3">
        <v>290300</v>
      </c>
      <c r="G876" s="3">
        <v>290300</v>
      </c>
      <c r="H876" s="27">
        <f t="shared" si="40"/>
        <v>0</v>
      </c>
      <c r="I876" s="3">
        <v>290300</v>
      </c>
    </row>
    <row r="877" spans="1:9" ht="49.8" customHeight="1" x14ac:dyDescent="0.3">
      <c r="A877" s="6" t="s">
        <v>539</v>
      </c>
      <c r="B877" s="4" t="s">
        <v>540</v>
      </c>
      <c r="C877" s="5" t="s">
        <v>0</v>
      </c>
      <c r="D877" s="2">
        <f>D878+D881+D887+D890</f>
        <v>152872400</v>
      </c>
      <c r="E877" s="2">
        <f t="shared" si="39"/>
        <v>0</v>
      </c>
      <c r="F877" s="2">
        <f>F878+F881+F887+F890</f>
        <v>152872400</v>
      </c>
      <c r="G877" s="2">
        <f>G878+G881+G887+G890</f>
        <v>152872300</v>
      </c>
      <c r="H877" s="27">
        <f t="shared" si="40"/>
        <v>0</v>
      </c>
      <c r="I877" s="2">
        <f>I878+I881+I887+I890</f>
        <v>152872300</v>
      </c>
    </row>
    <row r="878" spans="1:9" ht="43.35" customHeight="1" x14ac:dyDescent="0.3">
      <c r="A878" s="7" t="s">
        <v>37</v>
      </c>
      <c r="B878" s="5" t="s">
        <v>541</v>
      </c>
      <c r="C878" s="5" t="s">
        <v>0</v>
      </c>
      <c r="D878" s="3">
        <f>D879</f>
        <v>18429900</v>
      </c>
      <c r="E878" s="3">
        <f t="shared" si="39"/>
        <v>0</v>
      </c>
      <c r="F878" s="3">
        <f>F879</f>
        <v>18429900</v>
      </c>
      <c r="G878" s="3">
        <f>G879</f>
        <v>18429800</v>
      </c>
      <c r="H878" s="27">
        <f t="shared" si="40"/>
        <v>0</v>
      </c>
      <c r="I878" s="3">
        <f>I879</f>
        <v>18429800</v>
      </c>
    </row>
    <row r="879" spans="1:9" ht="68.400000000000006" customHeight="1" x14ac:dyDescent="0.3">
      <c r="A879" s="7" t="s">
        <v>39</v>
      </c>
      <c r="B879" s="5" t="s">
        <v>541</v>
      </c>
      <c r="C879" s="5" t="s">
        <v>40</v>
      </c>
      <c r="D879" s="3">
        <f>D880</f>
        <v>18429900</v>
      </c>
      <c r="E879" s="3">
        <f t="shared" si="39"/>
        <v>0</v>
      </c>
      <c r="F879" s="3">
        <f>F880</f>
        <v>18429900</v>
      </c>
      <c r="G879" s="3">
        <f>G880</f>
        <v>18429800</v>
      </c>
      <c r="H879" s="27">
        <f t="shared" si="40"/>
        <v>0</v>
      </c>
      <c r="I879" s="3">
        <f>I880</f>
        <v>18429800</v>
      </c>
    </row>
    <row r="880" spans="1:9" ht="25.2" customHeight="1" x14ac:dyDescent="0.3">
      <c r="A880" s="7" t="s">
        <v>41</v>
      </c>
      <c r="B880" s="5" t="s">
        <v>541</v>
      </c>
      <c r="C880" s="5" t="s">
        <v>42</v>
      </c>
      <c r="D880" s="3">
        <v>18429900</v>
      </c>
      <c r="E880" s="3">
        <f t="shared" si="39"/>
        <v>0</v>
      </c>
      <c r="F880" s="3">
        <v>18429900</v>
      </c>
      <c r="G880" s="3">
        <v>18429800</v>
      </c>
      <c r="H880" s="27">
        <f t="shared" si="40"/>
        <v>0</v>
      </c>
      <c r="I880" s="3">
        <v>18429800</v>
      </c>
    </row>
    <row r="881" spans="1:9" ht="43.35" customHeight="1" x14ac:dyDescent="0.3">
      <c r="A881" s="7" t="s">
        <v>542</v>
      </c>
      <c r="B881" s="5" t="s">
        <v>543</v>
      </c>
      <c r="C881" s="5" t="s">
        <v>0</v>
      </c>
      <c r="D881" s="3">
        <f>D882+D884</f>
        <v>74442500</v>
      </c>
      <c r="E881" s="3">
        <f t="shared" si="39"/>
        <v>0</v>
      </c>
      <c r="F881" s="3">
        <f>F882+F884</f>
        <v>74442500</v>
      </c>
      <c r="G881" s="3">
        <f>G882+G884</f>
        <v>74442500</v>
      </c>
      <c r="H881" s="27">
        <f t="shared" si="40"/>
        <v>0</v>
      </c>
      <c r="I881" s="3">
        <f>I882+I884</f>
        <v>74442500</v>
      </c>
    </row>
    <row r="882" spans="1:9" ht="21.6" customHeight="1" x14ac:dyDescent="0.3">
      <c r="A882" s="7" t="s">
        <v>127</v>
      </c>
      <c r="B882" s="5" t="s">
        <v>543</v>
      </c>
      <c r="C882" s="5" t="s">
        <v>128</v>
      </c>
      <c r="D882" s="3">
        <f>D883</f>
        <v>50000000</v>
      </c>
      <c r="E882" s="3">
        <f t="shared" si="39"/>
        <v>0</v>
      </c>
      <c r="F882" s="3">
        <f>F883</f>
        <v>50000000</v>
      </c>
      <c r="G882" s="3">
        <f>G883</f>
        <v>50000000</v>
      </c>
      <c r="H882" s="27">
        <f t="shared" si="40"/>
        <v>0</v>
      </c>
      <c r="I882" s="3">
        <f>I883</f>
        <v>50000000</v>
      </c>
    </row>
    <row r="883" spans="1:9" ht="22.2" customHeight="1" x14ac:dyDescent="0.3">
      <c r="A883" s="7" t="s">
        <v>171</v>
      </c>
      <c r="B883" s="5" t="s">
        <v>543</v>
      </c>
      <c r="C883" s="5" t="s">
        <v>172</v>
      </c>
      <c r="D883" s="3">
        <v>50000000</v>
      </c>
      <c r="E883" s="3">
        <f t="shared" si="39"/>
        <v>0</v>
      </c>
      <c r="F883" s="3">
        <v>50000000</v>
      </c>
      <c r="G883" s="3">
        <v>50000000</v>
      </c>
      <c r="H883" s="27">
        <f t="shared" si="40"/>
        <v>0</v>
      </c>
      <c r="I883" s="3">
        <v>50000000</v>
      </c>
    </row>
    <row r="884" spans="1:9" ht="36.6" customHeight="1" x14ac:dyDescent="0.3">
      <c r="A884" s="7" t="s">
        <v>15</v>
      </c>
      <c r="B884" s="5" t="s">
        <v>543</v>
      </c>
      <c r="C884" s="5" t="s">
        <v>16</v>
      </c>
      <c r="D884" s="3">
        <f>D885+D886</f>
        <v>24442500</v>
      </c>
      <c r="E884" s="3">
        <f t="shared" si="39"/>
        <v>0</v>
      </c>
      <c r="F884" s="3">
        <f>F885+F886</f>
        <v>24442500</v>
      </c>
      <c r="G884" s="3">
        <f>G885+G886</f>
        <v>24442500</v>
      </c>
      <c r="H884" s="27">
        <f t="shared" si="40"/>
        <v>0</v>
      </c>
      <c r="I884" s="3">
        <f>I885+I886</f>
        <v>24442500</v>
      </c>
    </row>
    <row r="885" spans="1:9" ht="22.2" customHeight="1" x14ac:dyDescent="0.3">
      <c r="A885" s="7" t="s">
        <v>17</v>
      </c>
      <c r="B885" s="5" t="s">
        <v>543</v>
      </c>
      <c r="C885" s="5" t="s">
        <v>18</v>
      </c>
      <c r="D885" s="3">
        <v>9442500</v>
      </c>
      <c r="E885" s="3">
        <f t="shared" si="39"/>
        <v>0</v>
      </c>
      <c r="F885" s="3">
        <v>9442500</v>
      </c>
      <c r="G885" s="3">
        <v>9442500</v>
      </c>
      <c r="H885" s="27">
        <f t="shared" si="40"/>
        <v>0</v>
      </c>
      <c r="I885" s="3">
        <v>9442500</v>
      </c>
    </row>
    <row r="886" spans="1:9" ht="34.200000000000003" customHeight="1" x14ac:dyDescent="0.3">
      <c r="A886" s="7" t="s">
        <v>223</v>
      </c>
      <c r="B886" s="5" t="s">
        <v>543</v>
      </c>
      <c r="C886" s="5" t="s">
        <v>224</v>
      </c>
      <c r="D886" s="3">
        <v>15000000</v>
      </c>
      <c r="E886" s="3">
        <f t="shared" si="39"/>
        <v>0</v>
      </c>
      <c r="F886" s="3">
        <v>15000000</v>
      </c>
      <c r="G886" s="3">
        <v>15000000</v>
      </c>
      <c r="H886" s="27">
        <f t="shared" si="40"/>
        <v>0</v>
      </c>
      <c r="I886" s="3">
        <v>15000000</v>
      </c>
    </row>
    <row r="887" spans="1:9" ht="43.35" customHeight="1" x14ac:dyDescent="0.3">
      <c r="A887" s="7" t="s">
        <v>544</v>
      </c>
      <c r="B887" s="5" t="s">
        <v>545</v>
      </c>
      <c r="C887" s="5" t="s">
        <v>0</v>
      </c>
      <c r="D887" s="3">
        <f>D888</f>
        <v>10000000</v>
      </c>
      <c r="E887" s="3">
        <f t="shared" si="39"/>
        <v>0</v>
      </c>
      <c r="F887" s="3">
        <f>F888</f>
        <v>10000000</v>
      </c>
      <c r="G887" s="3">
        <f>G888</f>
        <v>10000000</v>
      </c>
      <c r="H887" s="27">
        <f t="shared" si="40"/>
        <v>0</v>
      </c>
      <c r="I887" s="3">
        <f>I888</f>
        <v>10000000</v>
      </c>
    </row>
    <row r="888" spans="1:9" ht="36" customHeight="1" x14ac:dyDescent="0.3">
      <c r="A888" s="7" t="s">
        <v>43</v>
      </c>
      <c r="B888" s="5" t="s">
        <v>545</v>
      </c>
      <c r="C888" s="5" t="s">
        <v>44</v>
      </c>
      <c r="D888" s="3">
        <f>D889</f>
        <v>10000000</v>
      </c>
      <c r="E888" s="3">
        <f t="shared" si="39"/>
        <v>0</v>
      </c>
      <c r="F888" s="3">
        <f>F889</f>
        <v>10000000</v>
      </c>
      <c r="G888" s="3">
        <f>G889</f>
        <v>10000000</v>
      </c>
      <c r="H888" s="27">
        <f t="shared" si="40"/>
        <v>0</v>
      </c>
      <c r="I888" s="3">
        <f>I889</f>
        <v>10000000</v>
      </c>
    </row>
    <row r="889" spans="1:9" ht="40.200000000000003" customHeight="1" x14ac:dyDescent="0.3">
      <c r="A889" s="7" t="s">
        <v>45</v>
      </c>
      <c r="B889" s="5" t="s">
        <v>545</v>
      </c>
      <c r="C889" s="5" t="s">
        <v>46</v>
      </c>
      <c r="D889" s="3">
        <v>10000000</v>
      </c>
      <c r="E889" s="3">
        <f t="shared" si="39"/>
        <v>0</v>
      </c>
      <c r="F889" s="3">
        <v>10000000</v>
      </c>
      <c r="G889" s="3">
        <v>10000000</v>
      </c>
      <c r="H889" s="27">
        <f t="shared" si="40"/>
        <v>0</v>
      </c>
      <c r="I889" s="3">
        <v>10000000</v>
      </c>
    </row>
    <row r="890" spans="1:9" ht="67.2" customHeight="1" x14ac:dyDescent="0.3">
      <c r="A890" s="7" t="s">
        <v>546</v>
      </c>
      <c r="B890" s="5" t="s">
        <v>547</v>
      </c>
      <c r="C890" s="5" t="s">
        <v>0</v>
      </c>
      <c r="D890" s="3">
        <f>D891</f>
        <v>50000000</v>
      </c>
      <c r="E890" s="3">
        <f t="shared" si="39"/>
        <v>0</v>
      </c>
      <c r="F890" s="3">
        <f>F891</f>
        <v>50000000</v>
      </c>
      <c r="G890" s="3">
        <f>G891</f>
        <v>50000000</v>
      </c>
      <c r="H890" s="27">
        <f t="shared" si="40"/>
        <v>0</v>
      </c>
      <c r="I890" s="3">
        <f>I891</f>
        <v>50000000</v>
      </c>
    </row>
    <row r="891" spans="1:9" ht="36.6" customHeight="1" x14ac:dyDescent="0.3">
      <c r="A891" s="7" t="s">
        <v>15</v>
      </c>
      <c r="B891" s="5" t="s">
        <v>547</v>
      </c>
      <c r="C891" s="5" t="s">
        <v>16</v>
      </c>
      <c r="D891" s="3">
        <f>D892</f>
        <v>50000000</v>
      </c>
      <c r="E891" s="3">
        <f t="shared" si="39"/>
        <v>0</v>
      </c>
      <c r="F891" s="3">
        <f>F892</f>
        <v>50000000</v>
      </c>
      <c r="G891" s="3">
        <f>G892</f>
        <v>50000000</v>
      </c>
      <c r="H891" s="27">
        <f t="shared" si="40"/>
        <v>0</v>
      </c>
      <c r="I891" s="3">
        <f>I892</f>
        <v>50000000</v>
      </c>
    </row>
    <row r="892" spans="1:9" ht="34.200000000000003" customHeight="1" x14ac:dyDescent="0.3">
      <c r="A892" s="7" t="s">
        <v>223</v>
      </c>
      <c r="B892" s="5" t="s">
        <v>547</v>
      </c>
      <c r="C892" s="5" t="s">
        <v>224</v>
      </c>
      <c r="D892" s="3">
        <v>50000000</v>
      </c>
      <c r="E892" s="3">
        <f t="shared" si="39"/>
        <v>0</v>
      </c>
      <c r="F892" s="3">
        <v>50000000</v>
      </c>
      <c r="G892" s="3">
        <v>50000000</v>
      </c>
      <c r="H892" s="27">
        <f t="shared" si="40"/>
        <v>0</v>
      </c>
      <c r="I892" s="3">
        <v>50000000</v>
      </c>
    </row>
    <row r="893" spans="1:9" ht="53.4" customHeight="1" x14ac:dyDescent="0.3">
      <c r="A893" s="6" t="s">
        <v>548</v>
      </c>
      <c r="B893" s="4" t="s">
        <v>549</v>
      </c>
      <c r="C893" s="5" t="s">
        <v>0</v>
      </c>
      <c r="D893" s="2">
        <f>D894+D898+D901</f>
        <v>13475000</v>
      </c>
      <c r="E893" s="2">
        <f t="shared" si="39"/>
        <v>0</v>
      </c>
      <c r="F893" s="2">
        <f>F894+F898+F901</f>
        <v>13475000</v>
      </c>
      <c r="G893" s="2">
        <f>G894+G898+G901</f>
        <v>13475000</v>
      </c>
      <c r="H893" s="27">
        <f t="shared" si="40"/>
        <v>0</v>
      </c>
      <c r="I893" s="2">
        <f>I894+I898+I901</f>
        <v>13475000</v>
      </c>
    </row>
    <row r="894" spans="1:9" ht="28.95" customHeight="1" x14ac:dyDescent="0.3">
      <c r="A894" s="7" t="s">
        <v>550</v>
      </c>
      <c r="B894" s="5" t="s">
        <v>551</v>
      </c>
      <c r="C894" s="5" t="s">
        <v>0</v>
      </c>
      <c r="D894" s="3">
        <f>D895</f>
        <v>1250000</v>
      </c>
      <c r="E894" s="3">
        <f t="shared" si="39"/>
        <v>0</v>
      </c>
      <c r="F894" s="3">
        <f>F895</f>
        <v>1250000</v>
      </c>
      <c r="G894" s="3">
        <f>G895</f>
        <v>1250000</v>
      </c>
      <c r="H894" s="27">
        <f t="shared" si="40"/>
        <v>0</v>
      </c>
      <c r="I894" s="3">
        <f>I895</f>
        <v>1250000</v>
      </c>
    </row>
    <row r="895" spans="1:9" ht="36.6" customHeight="1" x14ac:dyDescent="0.3">
      <c r="A895" s="7" t="s">
        <v>15</v>
      </c>
      <c r="B895" s="5" t="s">
        <v>551</v>
      </c>
      <c r="C895" s="5" t="s">
        <v>16</v>
      </c>
      <c r="D895" s="3">
        <f>D896+D897</f>
        <v>1250000</v>
      </c>
      <c r="E895" s="3">
        <f t="shared" si="39"/>
        <v>0</v>
      </c>
      <c r="F895" s="3">
        <f>F896+F897</f>
        <v>1250000</v>
      </c>
      <c r="G895" s="3">
        <f>G896+G897</f>
        <v>1250000</v>
      </c>
      <c r="H895" s="27">
        <f t="shared" si="40"/>
        <v>0</v>
      </c>
      <c r="I895" s="3">
        <f>I896+I897</f>
        <v>1250000</v>
      </c>
    </row>
    <row r="896" spans="1:9" ht="22.2" customHeight="1" x14ac:dyDescent="0.3">
      <c r="A896" s="7" t="s">
        <v>17</v>
      </c>
      <c r="B896" s="5" t="s">
        <v>551</v>
      </c>
      <c r="C896" s="5" t="s">
        <v>18</v>
      </c>
      <c r="D896" s="3">
        <v>1100000</v>
      </c>
      <c r="E896" s="3">
        <f t="shared" si="39"/>
        <v>0</v>
      </c>
      <c r="F896" s="3">
        <v>1100000</v>
      </c>
      <c r="G896" s="3">
        <v>1100000</v>
      </c>
      <c r="H896" s="27">
        <f t="shared" si="40"/>
        <v>0</v>
      </c>
      <c r="I896" s="3">
        <v>1100000</v>
      </c>
    </row>
    <row r="897" spans="1:9" ht="34.200000000000003" customHeight="1" x14ac:dyDescent="0.3">
      <c r="A897" s="7" t="s">
        <v>223</v>
      </c>
      <c r="B897" s="5" t="s">
        <v>551</v>
      </c>
      <c r="C897" s="5" t="s">
        <v>224</v>
      </c>
      <c r="D897" s="3">
        <v>150000</v>
      </c>
      <c r="E897" s="3">
        <f t="shared" si="39"/>
        <v>0</v>
      </c>
      <c r="F897" s="3">
        <v>150000</v>
      </c>
      <c r="G897" s="3">
        <v>150000</v>
      </c>
      <c r="H897" s="27">
        <f t="shared" si="40"/>
        <v>0</v>
      </c>
      <c r="I897" s="3">
        <v>150000</v>
      </c>
    </row>
    <row r="898" spans="1:9" ht="115.95" customHeight="1" x14ac:dyDescent="0.3">
      <c r="A898" s="7" t="s">
        <v>552</v>
      </c>
      <c r="B898" s="5" t="s">
        <v>553</v>
      </c>
      <c r="C898" s="5" t="s">
        <v>0</v>
      </c>
      <c r="D898" s="3">
        <f>D899</f>
        <v>8750000</v>
      </c>
      <c r="E898" s="3">
        <f t="shared" si="39"/>
        <v>0</v>
      </c>
      <c r="F898" s="3">
        <f>F899</f>
        <v>8750000</v>
      </c>
      <c r="G898" s="3">
        <f>G899</f>
        <v>8750000</v>
      </c>
      <c r="H898" s="27">
        <f t="shared" si="40"/>
        <v>0</v>
      </c>
      <c r="I898" s="3">
        <f>I899</f>
        <v>8750000</v>
      </c>
    </row>
    <row r="899" spans="1:9" ht="36" customHeight="1" x14ac:dyDescent="0.3">
      <c r="A899" s="7" t="s">
        <v>43</v>
      </c>
      <c r="B899" s="5" t="s">
        <v>553</v>
      </c>
      <c r="C899" s="5" t="s">
        <v>44</v>
      </c>
      <c r="D899" s="3">
        <f>D900</f>
        <v>8750000</v>
      </c>
      <c r="E899" s="3">
        <f t="shared" si="39"/>
        <v>0</v>
      </c>
      <c r="F899" s="3">
        <f>F900</f>
        <v>8750000</v>
      </c>
      <c r="G899" s="3">
        <f>G900</f>
        <v>8750000</v>
      </c>
      <c r="H899" s="27">
        <f t="shared" si="40"/>
        <v>0</v>
      </c>
      <c r="I899" s="3">
        <f>I900</f>
        <v>8750000</v>
      </c>
    </row>
    <row r="900" spans="1:9" ht="40.200000000000003" customHeight="1" x14ac:dyDescent="0.3">
      <c r="A900" s="7" t="s">
        <v>45</v>
      </c>
      <c r="B900" s="5" t="s">
        <v>553</v>
      </c>
      <c r="C900" s="5" t="s">
        <v>46</v>
      </c>
      <c r="D900" s="3">
        <v>8750000</v>
      </c>
      <c r="E900" s="3">
        <f t="shared" si="39"/>
        <v>0</v>
      </c>
      <c r="F900" s="3">
        <v>8750000</v>
      </c>
      <c r="G900" s="3">
        <v>8750000</v>
      </c>
      <c r="H900" s="27">
        <f t="shared" si="40"/>
        <v>0</v>
      </c>
      <c r="I900" s="3">
        <v>8750000</v>
      </c>
    </row>
    <row r="901" spans="1:9" ht="57.75" customHeight="1" x14ac:dyDescent="0.3">
      <c r="A901" s="7" t="s">
        <v>554</v>
      </c>
      <c r="B901" s="5" t="s">
        <v>555</v>
      </c>
      <c r="C901" s="5" t="s">
        <v>0</v>
      </c>
      <c r="D901" s="3">
        <f>D902</f>
        <v>3475000</v>
      </c>
      <c r="E901" s="3">
        <f t="shared" si="39"/>
        <v>0</v>
      </c>
      <c r="F901" s="3">
        <f>F902</f>
        <v>3475000</v>
      </c>
      <c r="G901" s="3">
        <f>G902</f>
        <v>3475000</v>
      </c>
      <c r="H901" s="27">
        <f t="shared" si="40"/>
        <v>0</v>
      </c>
      <c r="I901" s="3">
        <f>I902</f>
        <v>3475000</v>
      </c>
    </row>
    <row r="902" spans="1:9" ht="36" customHeight="1" x14ac:dyDescent="0.3">
      <c r="A902" s="7" t="s">
        <v>43</v>
      </c>
      <c r="B902" s="5" t="s">
        <v>555</v>
      </c>
      <c r="C902" s="5" t="s">
        <v>44</v>
      </c>
      <c r="D902" s="3">
        <f>D903</f>
        <v>3475000</v>
      </c>
      <c r="E902" s="3">
        <f t="shared" si="39"/>
        <v>0</v>
      </c>
      <c r="F902" s="3">
        <f>F903</f>
        <v>3475000</v>
      </c>
      <c r="G902" s="3">
        <f>G903</f>
        <v>3475000</v>
      </c>
      <c r="H902" s="27">
        <f t="shared" si="40"/>
        <v>0</v>
      </c>
      <c r="I902" s="3">
        <f>I903</f>
        <v>3475000</v>
      </c>
    </row>
    <row r="903" spans="1:9" ht="40.200000000000003" customHeight="1" x14ac:dyDescent="0.3">
      <c r="A903" s="7" t="s">
        <v>45</v>
      </c>
      <c r="B903" s="5" t="s">
        <v>555</v>
      </c>
      <c r="C903" s="5" t="s">
        <v>46</v>
      </c>
      <c r="D903" s="3">
        <v>3475000</v>
      </c>
      <c r="E903" s="3">
        <f t="shared" ref="E903:E966" si="41">F903-D903</f>
        <v>0</v>
      </c>
      <c r="F903" s="3">
        <v>3475000</v>
      </c>
      <c r="G903" s="3">
        <v>3475000</v>
      </c>
      <c r="H903" s="27">
        <f t="shared" ref="H903:H966" si="42">I903-G903</f>
        <v>0</v>
      </c>
      <c r="I903" s="3">
        <v>3475000</v>
      </c>
    </row>
    <row r="904" spans="1:9" ht="50.4" customHeight="1" x14ac:dyDescent="0.3">
      <c r="A904" s="6" t="s">
        <v>556</v>
      </c>
      <c r="B904" s="4" t="s">
        <v>557</v>
      </c>
      <c r="C904" s="5" t="s">
        <v>0</v>
      </c>
      <c r="D904" s="2">
        <f>D905+D912</f>
        <v>37938600</v>
      </c>
      <c r="E904" s="2">
        <f t="shared" si="41"/>
        <v>0</v>
      </c>
      <c r="F904" s="2">
        <f>F905+F912</f>
        <v>37938600</v>
      </c>
      <c r="G904" s="2">
        <f>G905+G912</f>
        <v>37938600</v>
      </c>
      <c r="H904" s="27">
        <f t="shared" si="42"/>
        <v>0</v>
      </c>
      <c r="I904" s="2">
        <f>I905+I912</f>
        <v>37938600</v>
      </c>
    </row>
    <row r="905" spans="1:9" ht="24.6" customHeight="1" x14ac:dyDescent="0.3">
      <c r="A905" s="7" t="s">
        <v>97</v>
      </c>
      <c r="B905" s="5" t="s">
        <v>558</v>
      </c>
      <c r="C905" s="5" t="s">
        <v>0</v>
      </c>
      <c r="D905" s="3">
        <f>D906+D908+D910</f>
        <v>12938600</v>
      </c>
      <c r="E905" s="3">
        <f t="shared" si="41"/>
        <v>0</v>
      </c>
      <c r="F905" s="3">
        <f>F906+F908+F910</f>
        <v>12938600</v>
      </c>
      <c r="G905" s="3">
        <f>G906+G908+G910</f>
        <v>12938600</v>
      </c>
      <c r="H905" s="27">
        <f t="shared" si="42"/>
        <v>0</v>
      </c>
      <c r="I905" s="3">
        <f>I906+I908+I910</f>
        <v>12938600</v>
      </c>
    </row>
    <row r="906" spans="1:9" ht="68.400000000000006" customHeight="1" x14ac:dyDescent="0.3">
      <c r="A906" s="7" t="s">
        <v>39</v>
      </c>
      <c r="B906" s="5" t="s">
        <v>558</v>
      </c>
      <c r="C906" s="5" t="s">
        <v>40</v>
      </c>
      <c r="D906" s="3">
        <f>D907</f>
        <v>11730136</v>
      </c>
      <c r="E906" s="3">
        <f t="shared" si="41"/>
        <v>0</v>
      </c>
      <c r="F906" s="3">
        <f>F907</f>
        <v>11730136</v>
      </c>
      <c r="G906" s="3">
        <f>G907</f>
        <v>11730136</v>
      </c>
      <c r="H906" s="27">
        <f t="shared" si="42"/>
        <v>0</v>
      </c>
      <c r="I906" s="3">
        <f>I907</f>
        <v>11730136</v>
      </c>
    </row>
    <row r="907" spans="1:9" ht="34.200000000000003" customHeight="1" x14ac:dyDescent="0.3">
      <c r="A907" s="7" t="s">
        <v>99</v>
      </c>
      <c r="B907" s="5" t="s">
        <v>558</v>
      </c>
      <c r="C907" s="5" t="s">
        <v>100</v>
      </c>
      <c r="D907" s="3">
        <v>11730136</v>
      </c>
      <c r="E907" s="3">
        <f t="shared" si="41"/>
        <v>0</v>
      </c>
      <c r="F907" s="3">
        <v>11730136</v>
      </c>
      <c r="G907" s="3">
        <v>11730136</v>
      </c>
      <c r="H907" s="27">
        <f t="shared" si="42"/>
        <v>0</v>
      </c>
      <c r="I907" s="3">
        <v>11730136</v>
      </c>
    </row>
    <row r="908" spans="1:9" ht="36" customHeight="1" x14ac:dyDescent="0.3">
      <c r="A908" s="7" t="s">
        <v>43</v>
      </c>
      <c r="B908" s="5" t="s">
        <v>558</v>
      </c>
      <c r="C908" s="5" t="s">
        <v>44</v>
      </c>
      <c r="D908" s="3">
        <f>D909</f>
        <v>1188464</v>
      </c>
      <c r="E908" s="3">
        <f t="shared" si="41"/>
        <v>0</v>
      </c>
      <c r="F908" s="3">
        <f>F909</f>
        <v>1188464</v>
      </c>
      <c r="G908" s="3">
        <f>G909</f>
        <v>1188464</v>
      </c>
      <c r="H908" s="27">
        <f t="shared" si="42"/>
        <v>0</v>
      </c>
      <c r="I908" s="3">
        <f>I909</f>
        <v>1188464</v>
      </c>
    </row>
    <row r="909" spans="1:9" ht="40.200000000000003" customHeight="1" x14ac:dyDescent="0.3">
      <c r="A909" s="7" t="s">
        <v>45</v>
      </c>
      <c r="B909" s="5" t="s">
        <v>558</v>
      </c>
      <c r="C909" s="5" t="s">
        <v>46</v>
      </c>
      <c r="D909" s="3">
        <v>1188464</v>
      </c>
      <c r="E909" s="3">
        <f t="shared" si="41"/>
        <v>0</v>
      </c>
      <c r="F909" s="3">
        <v>1188464</v>
      </c>
      <c r="G909" s="3">
        <v>1188464</v>
      </c>
      <c r="H909" s="27">
        <f t="shared" si="42"/>
        <v>0</v>
      </c>
      <c r="I909" s="3">
        <v>1188464</v>
      </c>
    </row>
    <row r="910" spans="1:9" ht="19.2" customHeight="1" x14ac:dyDescent="0.3">
      <c r="A910" s="7" t="s">
        <v>27</v>
      </c>
      <c r="B910" s="5" t="s">
        <v>558</v>
      </c>
      <c r="C910" s="5" t="s">
        <v>28</v>
      </c>
      <c r="D910" s="3">
        <f>D911</f>
        <v>20000</v>
      </c>
      <c r="E910" s="3">
        <f t="shared" si="41"/>
        <v>0</v>
      </c>
      <c r="F910" s="3">
        <f>F911</f>
        <v>20000</v>
      </c>
      <c r="G910" s="3">
        <f>G911</f>
        <v>20000</v>
      </c>
      <c r="H910" s="27">
        <f t="shared" si="42"/>
        <v>0</v>
      </c>
      <c r="I910" s="3">
        <f>I911</f>
        <v>20000</v>
      </c>
    </row>
    <row r="911" spans="1:9" ht="18.600000000000001" customHeight="1" x14ac:dyDescent="0.3">
      <c r="A911" s="7" t="s">
        <v>47</v>
      </c>
      <c r="B911" s="5" t="s">
        <v>558</v>
      </c>
      <c r="C911" s="5" t="s">
        <v>48</v>
      </c>
      <c r="D911" s="3">
        <v>20000</v>
      </c>
      <c r="E911" s="3">
        <f t="shared" si="41"/>
        <v>0</v>
      </c>
      <c r="F911" s="3">
        <v>20000</v>
      </c>
      <c r="G911" s="3">
        <v>20000</v>
      </c>
      <c r="H911" s="27">
        <f t="shared" si="42"/>
        <v>0</v>
      </c>
      <c r="I911" s="3">
        <v>20000</v>
      </c>
    </row>
    <row r="912" spans="1:9" ht="43.35" customHeight="1" x14ac:dyDescent="0.3">
      <c r="A912" s="7" t="s">
        <v>559</v>
      </c>
      <c r="B912" s="5" t="s">
        <v>560</v>
      </c>
      <c r="C912" s="5" t="s">
        <v>0</v>
      </c>
      <c r="D912" s="3">
        <f>D913+D918</f>
        <v>25000000</v>
      </c>
      <c r="E912" s="3">
        <f t="shared" si="41"/>
        <v>0</v>
      </c>
      <c r="F912" s="3">
        <f>F913+F918</f>
        <v>25000000</v>
      </c>
      <c r="G912" s="3">
        <f>G913+G918</f>
        <v>25000000</v>
      </c>
      <c r="H912" s="27">
        <f t="shared" si="42"/>
        <v>0</v>
      </c>
      <c r="I912" s="3">
        <f>I913+I918</f>
        <v>25000000</v>
      </c>
    </row>
    <row r="913" spans="1:9" ht="28.95" customHeight="1" x14ac:dyDescent="0.3">
      <c r="A913" s="7" t="s">
        <v>561</v>
      </c>
      <c r="B913" s="5" t="s">
        <v>562</v>
      </c>
      <c r="C913" s="5" t="s">
        <v>0</v>
      </c>
      <c r="D913" s="3">
        <f>D914+D916</f>
        <v>18800000</v>
      </c>
      <c r="E913" s="3">
        <f t="shared" si="41"/>
        <v>0</v>
      </c>
      <c r="F913" s="3">
        <f>F914+F916</f>
        <v>18800000</v>
      </c>
      <c r="G913" s="3">
        <f>G914+G916</f>
        <v>18800000</v>
      </c>
      <c r="H913" s="27">
        <f t="shared" si="42"/>
        <v>0</v>
      </c>
      <c r="I913" s="3">
        <f>I914+I916</f>
        <v>18800000</v>
      </c>
    </row>
    <row r="914" spans="1:9" ht="36" customHeight="1" x14ac:dyDescent="0.3">
      <c r="A914" s="7" t="s">
        <v>43</v>
      </c>
      <c r="B914" s="5" t="s">
        <v>562</v>
      </c>
      <c r="C914" s="5" t="s">
        <v>44</v>
      </c>
      <c r="D914" s="3">
        <f>D915</f>
        <v>500000</v>
      </c>
      <c r="E914" s="3">
        <f t="shared" si="41"/>
        <v>0</v>
      </c>
      <c r="F914" s="3">
        <f>F915</f>
        <v>500000</v>
      </c>
      <c r="G914" s="3">
        <f>G915</f>
        <v>500000</v>
      </c>
      <c r="H914" s="27">
        <f t="shared" si="42"/>
        <v>0</v>
      </c>
      <c r="I914" s="3">
        <f>I915</f>
        <v>500000</v>
      </c>
    </row>
    <row r="915" spans="1:9" ht="40.200000000000003" customHeight="1" x14ac:dyDescent="0.3">
      <c r="A915" s="7" t="s">
        <v>45</v>
      </c>
      <c r="B915" s="5" t="s">
        <v>562</v>
      </c>
      <c r="C915" s="5" t="s">
        <v>46</v>
      </c>
      <c r="D915" s="3">
        <v>500000</v>
      </c>
      <c r="E915" s="3">
        <f t="shared" si="41"/>
        <v>0</v>
      </c>
      <c r="F915" s="3">
        <v>500000</v>
      </c>
      <c r="G915" s="3">
        <v>500000</v>
      </c>
      <c r="H915" s="27">
        <f t="shared" si="42"/>
        <v>0</v>
      </c>
      <c r="I915" s="3">
        <v>500000</v>
      </c>
    </row>
    <row r="916" spans="1:9" ht="36.6" customHeight="1" x14ac:dyDescent="0.3">
      <c r="A916" s="7" t="s">
        <v>15</v>
      </c>
      <c r="B916" s="5" t="s">
        <v>562</v>
      </c>
      <c r="C916" s="5" t="s">
        <v>16</v>
      </c>
      <c r="D916" s="3">
        <f>D917</f>
        <v>18300000</v>
      </c>
      <c r="E916" s="3">
        <f t="shared" si="41"/>
        <v>0</v>
      </c>
      <c r="F916" s="3">
        <f>F917</f>
        <v>18300000</v>
      </c>
      <c r="G916" s="3">
        <f>G917</f>
        <v>18300000</v>
      </c>
      <c r="H916" s="27">
        <f t="shared" si="42"/>
        <v>0</v>
      </c>
      <c r="I916" s="3">
        <f>I917</f>
        <v>18300000</v>
      </c>
    </row>
    <row r="917" spans="1:9" ht="22.2" customHeight="1" x14ac:dyDescent="0.3">
      <c r="A917" s="7" t="s">
        <v>17</v>
      </c>
      <c r="B917" s="5" t="s">
        <v>562</v>
      </c>
      <c r="C917" s="5" t="s">
        <v>18</v>
      </c>
      <c r="D917" s="3">
        <v>18300000</v>
      </c>
      <c r="E917" s="3">
        <f t="shared" si="41"/>
        <v>0</v>
      </c>
      <c r="F917" s="3">
        <v>18300000</v>
      </c>
      <c r="G917" s="3">
        <v>18300000</v>
      </c>
      <c r="H917" s="27">
        <f t="shared" si="42"/>
        <v>0</v>
      </c>
      <c r="I917" s="3">
        <v>18300000</v>
      </c>
    </row>
    <row r="918" spans="1:9" ht="28.95" customHeight="1" x14ac:dyDescent="0.3">
      <c r="A918" s="7" t="s">
        <v>563</v>
      </c>
      <c r="B918" s="5" t="s">
        <v>564</v>
      </c>
      <c r="C918" s="5" t="s">
        <v>0</v>
      </c>
      <c r="D918" s="3">
        <f>D919+D921</f>
        <v>6200000</v>
      </c>
      <c r="E918" s="3">
        <f t="shared" si="41"/>
        <v>0</v>
      </c>
      <c r="F918" s="3">
        <f>F919+F921</f>
        <v>6200000</v>
      </c>
      <c r="G918" s="3">
        <f>G919+G921</f>
        <v>6200000</v>
      </c>
      <c r="H918" s="27">
        <f t="shared" si="42"/>
        <v>0</v>
      </c>
      <c r="I918" s="3">
        <f>I919+I921</f>
        <v>6200000</v>
      </c>
    </row>
    <row r="919" spans="1:9" ht="36" customHeight="1" x14ac:dyDescent="0.3">
      <c r="A919" s="7" t="s">
        <v>43</v>
      </c>
      <c r="B919" s="5" t="s">
        <v>564</v>
      </c>
      <c r="C919" s="5" t="s">
        <v>44</v>
      </c>
      <c r="D919" s="3">
        <f>D920</f>
        <v>3200000</v>
      </c>
      <c r="E919" s="3">
        <f t="shared" si="41"/>
        <v>0</v>
      </c>
      <c r="F919" s="3">
        <f>F920</f>
        <v>3200000</v>
      </c>
      <c r="G919" s="3">
        <f>G920</f>
        <v>3200000</v>
      </c>
      <c r="H919" s="27">
        <f t="shared" si="42"/>
        <v>0</v>
      </c>
      <c r="I919" s="3">
        <f>I920</f>
        <v>3200000</v>
      </c>
    </row>
    <row r="920" spans="1:9" ht="40.200000000000003" customHeight="1" x14ac:dyDescent="0.3">
      <c r="A920" s="7" t="s">
        <v>45</v>
      </c>
      <c r="B920" s="5" t="s">
        <v>564</v>
      </c>
      <c r="C920" s="5" t="s">
        <v>46</v>
      </c>
      <c r="D920" s="3">
        <v>3200000</v>
      </c>
      <c r="E920" s="3">
        <f t="shared" si="41"/>
        <v>0</v>
      </c>
      <c r="F920" s="3">
        <v>3200000</v>
      </c>
      <c r="G920" s="3">
        <v>3200000</v>
      </c>
      <c r="H920" s="27">
        <f t="shared" si="42"/>
        <v>0</v>
      </c>
      <c r="I920" s="3">
        <v>3200000</v>
      </c>
    </row>
    <row r="921" spans="1:9" ht="36" customHeight="1" x14ac:dyDescent="0.3">
      <c r="A921" s="7" t="s">
        <v>258</v>
      </c>
      <c r="B921" s="5" t="s">
        <v>564</v>
      </c>
      <c r="C921" s="5" t="s">
        <v>259</v>
      </c>
      <c r="D921" s="3">
        <f>D922</f>
        <v>3000000</v>
      </c>
      <c r="E921" s="3">
        <f t="shared" si="41"/>
        <v>0</v>
      </c>
      <c r="F921" s="3">
        <f>F922</f>
        <v>3000000</v>
      </c>
      <c r="G921" s="3">
        <f>G922</f>
        <v>3000000</v>
      </c>
      <c r="H921" s="27">
        <f t="shared" si="42"/>
        <v>0</v>
      </c>
      <c r="I921" s="3">
        <f>I922</f>
        <v>3000000</v>
      </c>
    </row>
    <row r="922" spans="1:9" ht="21" customHeight="1" x14ac:dyDescent="0.3">
      <c r="A922" s="7" t="s">
        <v>260</v>
      </c>
      <c r="B922" s="5" t="s">
        <v>564</v>
      </c>
      <c r="C922" s="5" t="s">
        <v>261</v>
      </c>
      <c r="D922" s="3">
        <v>3000000</v>
      </c>
      <c r="E922" s="3">
        <f t="shared" si="41"/>
        <v>0</v>
      </c>
      <c r="F922" s="3">
        <v>3000000</v>
      </c>
      <c r="G922" s="3">
        <v>3000000</v>
      </c>
      <c r="H922" s="27">
        <f t="shared" si="42"/>
        <v>0</v>
      </c>
      <c r="I922" s="3">
        <v>3000000</v>
      </c>
    </row>
    <row r="923" spans="1:9" ht="38.4" customHeight="1" x14ac:dyDescent="0.3">
      <c r="A923" s="6" t="s">
        <v>565</v>
      </c>
      <c r="B923" s="4" t="s">
        <v>566</v>
      </c>
      <c r="C923" s="5" t="s">
        <v>0</v>
      </c>
      <c r="D923" s="2">
        <f>D924+D934</f>
        <v>27003200</v>
      </c>
      <c r="E923" s="2">
        <f t="shared" si="41"/>
        <v>0</v>
      </c>
      <c r="F923" s="2">
        <f>F924+F934</f>
        <v>27003200</v>
      </c>
      <c r="G923" s="2">
        <f>G924+G934</f>
        <v>27003200</v>
      </c>
      <c r="H923" s="27">
        <f t="shared" si="42"/>
        <v>0</v>
      </c>
      <c r="I923" s="2">
        <f>I924+I934</f>
        <v>27003200</v>
      </c>
    </row>
    <row r="924" spans="1:9" ht="14.4" customHeight="1" x14ac:dyDescent="0.3">
      <c r="A924" s="7" t="s">
        <v>567</v>
      </c>
      <c r="B924" s="5" t="s">
        <v>568</v>
      </c>
      <c r="C924" s="5" t="s">
        <v>0</v>
      </c>
      <c r="D924" s="3">
        <f>D927+D929+D932+D925</f>
        <v>12200000</v>
      </c>
      <c r="E924" s="3">
        <f t="shared" si="41"/>
        <v>0</v>
      </c>
      <c r="F924" s="3">
        <f>F927+F929+F932+F925</f>
        <v>12200000</v>
      </c>
      <c r="G924" s="3">
        <f>G927+G929+G932+G925</f>
        <v>12200000</v>
      </c>
      <c r="H924" s="27">
        <f t="shared" si="42"/>
        <v>0</v>
      </c>
      <c r="I924" s="3">
        <f>I927+I929+I932+I925</f>
        <v>12200000</v>
      </c>
    </row>
    <row r="925" spans="1:9" ht="68.400000000000006" customHeight="1" x14ac:dyDescent="0.3">
      <c r="A925" s="7" t="s">
        <v>39</v>
      </c>
      <c r="B925" s="5" t="s">
        <v>568</v>
      </c>
      <c r="C925" s="5" t="s">
        <v>40</v>
      </c>
      <c r="D925" s="3">
        <f>D926</f>
        <v>330000</v>
      </c>
      <c r="E925" s="3">
        <f t="shared" si="41"/>
        <v>0</v>
      </c>
      <c r="F925" s="3">
        <f>F926</f>
        <v>330000</v>
      </c>
      <c r="G925" s="3">
        <f>G926</f>
        <v>330000</v>
      </c>
      <c r="H925" s="27">
        <f t="shared" si="42"/>
        <v>0</v>
      </c>
      <c r="I925" s="3">
        <f>I926</f>
        <v>330000</v>
      </c>
    </row>
    <row r="926" spans="1:9" ht="34.200000000000003" customHeight="1" x14ac:dyDescent="0.3">
      <c r="A926" s="7" t="s">
        <v>99</v>
      </c>
      <c r="B926" s="5" t="s">
        <v>568</v>
      </c>
      <c r="C926" s="5" t="s">
        <v>100</v>
      </c>
      <c r="D926" s="3">
        <v>330000</v>
      </c>
      <c r="E926" s="3">
        <f t="shared" si="41"/>
        <v>0</v>
      </c>
      <c r="F926" s="3">
        <v>330000</v>
      </c>
      <c r="G926" s="3">
        <v>330000</v>
      </c>
      <c r="H926" s="27">
        <f t="shared" si="42"/>
        <v>0</v>
      </c>
      <c r="I926" s="3">
        <v>330000</v>
      </c>
    </row>
    <row r="927" spans="1:9" ht="36" customHeight="1" x14ac:dyDescent="0.3">
      <c r="A927" s="7" t="s">
        <v>43</v>
      </c>
      <c r="B927" s="5" t="s">
        <v>568</v>
      </c>
      <c r="C927" s="5" t="s">
        <v>44</v>
      </c>
      <c r="D927" s="3">
        <f>D928</f>
        <v>30000</v>
      </c>
      <c r="E927" s="3">
        <f t="shared" si="41"/>
        <v>0</v>
      </c>
      <c r="F927" s="3">
        <f>F928</f>
        <v>30000</v>
      </c>
      <c r="G927" s="3">
        <f>G928</f>
        <v>30000</v>
      </c>
      <c r="H927" s="27">
        <f t="shared" si="42"/>
        <v>0</v>
      </c>
      <c r="I927" s="3">
        <f>I928</f>
        <v>30000</v>
      </c>
    </row>
    <row r="928" spans="1:9" ht="40.200000000000003" customHeight="1" x14ac:dyDescent="0.3">
      <c r="A928" s="7" t="s">
        <v>45</v>
      </c>
      <c r="B928" s="5" t="s">
        <v>568</v>
      </c>
      <c r="C928" s="5" t="s">
        <v>46</v>
      </c>
      <c r="D928" s="3">
        <v>30000</v>
      </c>
      <c r="E928" s="3">
        <f t="shared" si="41"/>
        <v>0</v>
      </c>
      <c r="F928" s="3">
        <v>30000</v>
      </c>
      <c r="G928" s="3">
        <v>30000</v>
      </c>
      <c r="H928" s="27">
        <f t="shared" si="42"/>
        <v>0</v>
      </c>
      <c r="I928" s="3">
        <v>30000</v>
      </c>
    </row>
    <row r="929" spans="1:9" ht="36.6" customHeight="1" x14ac:dyDescent="0.3">
      <c r="A929" s="7" t="s">
        <v>15</v>
      </c>
      <c r="B929" s="5" t="s">
        <v>568</v>
      </c>
      <c r="C929" s="5" t="s">
        <v>16</v>
      </c>
      <c r="D929" s="3">
        <f>D930+D931</f>
        <v>8840000</v>
      </c>
      <c r="E929" s="3">
        <f t="shared" si="41"/>
        <v>0</v>
      </c>
      <c r="F929" s="3">
        <f>F930+F931</f>
        <v>8840000</v>
      </c>
      <c r="G929" s="3">
        <f>G930+G931</f>
        <v>8840000</v>
      </c>
      <c r="H929" s="27">
        <f t="shared" si="42"/>
        <v>0</v>
      </c>
      <c r="I929" s="3">
        <f>I930+I931</f>
        <v>8840000</v>
      </c>
    </row>
    <row r="930" spans="1:9" ht="22.2" customHeight="1" x14ac:dyDescent="0.3">
      <c r="A930" s="7" t="s">
        <v>17</v>
      </c>
      <c r="B930" s="5" t="s">
        <v>568</v>
      </c>
      <c r="C930" s="5" t="s">
        <v>18</v>
      </c>
      <c r="D930" s="3">
        <v>1350000</v>
      </c>
      <c r="E930" s="3">
        <f t="shared" si="41"/>
        <v>0</v>
      </c>
      <c r="F930" s="3">
        <v>1350000</v>
      </c>
      <c r="G930" s="3">
        <v>1350000</v>
      </c>
      <c r="H930" s="27">
        <f t="shared" si="42"/>
        <v>0</v>
      </c>
      <c r="I930" s="3">
        <v>1350000</v>
      </c>
    </row>
    <row r="931" spans="1:9" ht="18.600000000000001" customHeight="1" x14ac:dyDescent="0.3">
      <c r="A931" s="7" t="s">
        <v>21</v>
      </c>
      <c r="B931" s="5" t="s">
        <v>568</v>
      </c>
      <c r="C931" s="5" t="s">
        <v>22</v>
      </c>
      <c r="D931" s="3">
        <v>7490000</v>
      </c>
      <c r="E931" s="3">
        <f t="shared" si="41"/>
        <v>0</v>
      </c>
      <c r="F931" s="3">
        <v>7490000</v>
      </c>
      <c r="G931" s="3">
        <v>7490000</v>
      </c>
      <c r="H931" s="27">
        <f t="shared" si="42"/>
        <v>0</v>
      </c>
      <c r="I931" s="3">
        <v>7490000</v>
      </c>
    </row>
    <row r="932" spans="1:9" ht="19.2" customHeight="1" x14ac:dyDescent="0.3">
      <c r="A932" s="7" t="s">
        <v>27</v>
      </c>
      <c r="B932" s="5" t="s">
        <v>568</v>
      </c>
      <c r="C932" s="5" t="s">
        <v>28</v>
      </c>
      <c r="D932" s="3">
        <f>D933</f>
        <v>3000000</v>
      </c>
      <c r="E932" s="3">
        <f t="shared" si="41"/>
        <v>0</v>
      </c>
      <c r="F932" s="3">
        <f>F933</f>
        <v>3000000</v>
      </c>
      <c r="G932" s="3">
        <f>G933</f>
        <v>3000000</v>
      </c>
      <c r="H932" s="27">
        <f t="shared" si="42"/>
        <v>0</v>
      </c>
      <c r="I932" s="3">
        <f>I933</f>
        <v>3000000</v>
      </c>
    </row>
    <row r="933" spans="1:9" ht="51" customHeight="1" x14ac:dyDescent="0.3">
      <c r="A933" s="7" t="s">
        <v>65</v>
      </c>
      <c r="B933" s="5" t="s">
        <v>568</v>
      </c>
      <c r="C933" s="5" t="s">
        <v>66</v>
      </c>
      <c r="D933" s="3">
        <v>3000000</v>
      </c>
      <c r="E933" s="3">
        <f t="shared" si="41"/>
        <v>0</v>
      </c>
      <c r="F933" s="3">
        <v>3000000</v>
      </c>
      <c r="G933" s="3">
        <v>3000000</v>
      </c>
      <c r="H933" s="27">
        <f t="shared" si="42"/>
        <v>0</v>
      </c>
      <c r="I933" s="3">
        <v>3000000</v>
      </c>
    </row>
    <row r="934" spans="1:9" ht="28.95" customHeight="1" x14ac:dyDescent="0.3">
      <c r="A934" s="7" t="s">
        <v>569</v>
      </c>
      <c r="B934" s="5" t="s">
        <v>570</v>
      </c>
      <c r="C934" s="5" t="s">
        <v>0</v>
      </c>
      <c r="D934" s="3">
        <f>D935</f>
        <v>14803200</v>
      </c>
      <c r="E934" s="3">
        <f t="shared" si="41"/>
        <v>0</v>
      </c>
      <c r="F934" s="3">
        <f>F935</f>
        <v>14803200</v>
      </c>
      <c r="G934" s="3">
        <f>G935</f>
        <v>14803200</v>
      </c>
      <c r="H934" s="27">
        <f t="shared" si="42"/>
        <v>0</v>
      </c>
      <c r="I934" s="3">
        <f>I935</f>
        <v>14803200</v>
      </c>
    </row>
    <row r="935" spans="1:9" ht="36.6" customHeight="1" x14ac:dyDescent="0.3">
      <c r="A935" s="7" t="s">
        <v>15</v>
      </c>
      <c r="B935" s="5" t="s">
        <v>570</v>
      </c>
      <c r="C935" s="5" t="s">
        <v>16</v>
      </c>
      <c r="D935" s="3">
        <f>D936+D937</f>
        <v>14803200</v>
      </c>
      <c r="E935" s="3">
        <f t="shared" si="41"/>
        <v>0</v>
      </c>
      <c r="F935" s="3">
        <f>F936+F937</f>
        <v>14803200</v>
      </c>
      <c r="G935" s="3">
        <f>G936+G937</f>
        <v>14803200</v>
      </c>
      <c r="H935" s="27">
        <f t="shared" si="42"/>
        <v>0</v>
      </c>
      <c r="I935" s="3">
        <f>I936+I937</f>
        <v>14803200</v>
      </c>
    </row>
    <row r="936" spans="1:9" ht="22.2" customHeight="1" x14ac:dyDescent="0.3">
      <c r="A936" s="7" t="s">
        <v>17</v>
      </c>
      <c r="B936" s="5" t="s">
        <v>570</v>
      </c>
      <c r="C936" s="5" t="s">
        <v>18</v>
      </c>
      <c r="D936" s="3">
        <v>7012030</v>
      </c>
      <c r="E936" s="3">
        <f t="shared" si="41"/>
        <v>0</v>
      </c>
      <c r="F936" s="3">
        <v>7012030</v>
      </c>
      <c r="G936" s="3">
        <v>7012030</v>
      </c>
      <c r="H936" s="27">
        <f t="shared" si="42"/>
        <v>0</v>
      </c>
      <c r="I936" s="3">
        <v>7012030</v>
      </c>
    </row>
    <row r="937" spans="1:9" ht="18.600000000000001" customHeight="1" x14ac:dyDescent="0.3">
      <c r="A937" s="7" t="s">
        <v>21</v>
      </c>
      <c r="B937" s="5" t="s">
        <v>570</v>
      </c>
      <c r="C937" s="5" t="s">
        <v>22</v>
      </c>
      <c r="D937" s="3">
        <v>7791170</v>
      </c>
      <c r="E937" s="3">
        <f t="shared" si="41"/>
        <v>0</v>
      </c>
      <c r="F937" s="3">
        <v>7791170</v>
      </c>
      <c r="G937" s="3">
        <v>7791170</v>
      </c>
      <c r="H937" s="27">
        <f t="shared" si="42"/>
        <v>0</v>
      </c>
      <c r="I937" s="3">
        <v>7791170</v>
      </c>
    </row>
    <row r="938" spans="1:9" ht="37.200000000000003" customHeight="1" x14ac:dyDescent="0.3">
      <c r="A938" s="6" t="s">
        <v>571</v>
      </c>
      <c r="B938" s="4" t="s">
        <v>572</v>
      </c>
      <c r="C938" s="5" t="s">
        <v>0</v>
      </c>
      <c r="D938" s="2">
        <f>D939</f>
        <v>101149000</v>
      </c>
      <c r="E938" s="2">
        <f t="shared" si="41"/>
        <v>0</v>
      </c>
      <c r="F938" s="2">
        <f>F939</f>
        <v>101149000</v>
      </c>
      <c r="G938" s="2">
        <f>G939</f>
        <v>101149000</v>
      </c>
      <c r="H938" s="27">
        <f t="shared" si="42"/>
        <v>0</v>
      </c>
      <c r="I938" s="2">
        <f>I939</f>
        <v>101149000</v>
      </c>
    </row>
    <row r="939" spans="1:9" ht="34.200000000000003" customHeight="1" x14ac:dyDescent="0.3">
      <c r="A939" s="7" t="s">
        <v>573</v>
      </c>
      <c r="B939" s="5" t="s">
        <v>574</v>
      </c>
      <c r="C939" s="5" t="s">
        <v>0</v>
      </c>
      <c r="D939" s="3">
        <f>D940+D947+D955+D958+D961</f>
        <v>101149000</v>
      </c>
      <c r="E939" s="3">
        <f t="shared" si="41"/>
        <v>0</v>
      </c>
      <c r="F939" s="3">
        <f>F940+F947+F955+F958+F961</f>
        <v>101149000</v>
      </c>
      <c r="G939" s="3">
        <f>G940+G947+G955+G958+G961</f>
        <v>101149000</v>
      </c>
      <c r="H939" s="27">
        <f t="shared" si="42"/>
        <v>0</v>
      </c>
      <c r="I939" s="3">
        <f>I940+I947+I955+I958+I961</f>
        <v>101149000</v>
      </c>
    </row>
    <row r="940" spans="1:9" ht="43.35" customHeight="1" x14ac:dyDescent="0.3">
      <c r="A940" s="7" t="s">
        <v>37</v>
      </c>
      <c r="B940" s="5" t="s">
        <v>575</v>
      </c>
      <c r="C940" s="5" t="s">
        <v>0</v>
      </c>
      <c r="D940" s="3">
        <f>D941+D943+D945</f>
        <v>4000000</v>
      </c>
      <c r="E940" s="3">
        <f t="shared" si="41"/>
        <v>0</v>
      </c>
      <c r="F940" s="3">
        <f>F941+F943+F945</f>
        <v>4000000</v>
      </c>
      <c r="G940" s="3">
        <f>G941+G943+G945</f>
        <v>4000000</v>
      </c>
      <c r="H940" s="27">
        <f t="shared" si="42"/>
        <v>0</v>
      </c>
      <c r="I940" s="3">
        <f>I941+I943+I945</f>
        <v>4000000</v>
      </c>
    </row>
    <row r="941" spans="1:9" ht="68.400000000000006" customHeight="1" x14ac:dyDescent="0.3">
      <c r="A941" s="7" t="s">
        <v>39</v>
      </c>
      <c r="B941" s="5" t="s">
        <v>575</v>
      </c>
      <c r="C941" s="5" t="s">
        <v>40</v>
      </c>
      <c r="D941" s="3">
        <f>D942</f>
        <v>2571000</v>
      </c>
      <c r="E941" s="3">
        <f t="shared" si="41"/>
        <v>0</v>
      </c>
      <c r="F941" s="3">
        <f>F942</f>
        <v>2571000</v>
      </c>
      <c r="G941" s="3">
        <f>G942</f>
        <v>2571000</v>
      </c>
      <c r="H941" s="27">
        <f t="shared" si="42"/>
        <v>0</v>
      </c>
      <c r="I941" s="3">
        <f>I942</f>
        <v>2571000</v>
      </c>
    </row>
    <row r="942" spans="1:9" ht="25.2" customHeight="1" x14ac:dyDescent="0.3">
      <c r="A942" s="7" t="s">
        <v>41</v>
      </c>
      <c r="B942" s="5" t="s">
        <v>575</v>
      </c>
      <c r="C942" s="5" t="s">
        <v>42</v>
      </c>
      <c r="D942" s="3">
        <v>2571000</v>
      </c>
      <c r="E942" s="3">
        <f t="shared" si="41"/>
        <v>0</v>
      </c>
      <c r="F942" s="3">
        <v>2571000</v>
      </c>
      <c r="G942" s="3">
        <v>2571000</v>
      </c>
      <c r="H942" s="27">
        <f t="shared" si="42"/>
        <v>0</v>
      </c>
      <c r="I942" s="3">
        <v>2571000</v>
      </c>
    </row>
    <row r="943" spans="1:9" ht="36" customHeight="1" x14ac:dyDescent="0.3">
      <c r="A943" s="7" t="s">
        <v>43</v>
      </c>
      <c r="B943" s="5" t="s">
        <v>575</v>
      </c>
      <c r="C943" s="5" t="s">
        <v>44</v>
      </c>
      <c r="D943" s="3">
        <f>D944</f>
        <v>1424000</v>
      </c>
      <c r="E943" s="3">
        <f t="shared" si="41"/>
        <v>0</v>
      </c>
      <c r="F943" s="3">
        <f>F944</f>
        <v>1424000</v>
      </c>
      <c r="G943" s="3">
        <f>G944</f>
        <v>1424000</v>
      </c>
      <c r="H943" s="27">
        <f t="shared" si="42"/>
        <v>0</v>
      </c>
      <c r="I943" s="3">
        <f>I944</f>
        <v>1424000</v>
      </c>
    </row>
    <row r="944" spans="1:9" ht="40.200000000000003" customHeight="1" x14ac:dyDescent="0.3">
      <c r="A944" s="7" t="s">
        <v>45</v>
      </c>
      <c r="B944" s="5" t="s">
        <v>575</v>
      </c>
      <c r="C944" s="5" t="s">
        <v>46</v>
      </c>
      <c r="D944" s="3">
        <v>1424000</v>
      </c>
      <c r="E944" s="3">
        <f t="shared" si="41"/>
        <v>0</v>
      </c>
      <c r="F944" s="3">
        <v>1424000</v>
      </c>
      <c r="G944" s="3">
        <v>1424000</v>
      </c>
      <c r="H944" s="27">
        <f t="shared" si="42"/>
        <v>0</v>
      </c>
      <c r="I944" s="3">
        <v>1424000</v>
      </c>
    </row>
    <row r="945" spans="1:9" ht="19.2" customHeight="1" x14ac:dyDescent="0.3">
      <c r="A945" s="7" t="s">
        <v>27</v>
      </c>
      <c r="B945" s="5" t="s">
        <v>575</v>
      </c>
      <c r="C945" s="5" t="s">
        <v>28</v>
      </c>
      <c r="D945" s="3">
        <f>D946</f>
        <v>5000</v>
      </c>
      <c r="E945" s="3">
        <f t="shared" si="41"/>
        <v>0</v>
      </c>
      <c r="F945" s="3">
        <f>F946</f>
        <v>5000</v>
      </c>
      <c r="G945" s="3">
        <f>G946</f>
        <v>5000</v>
      </c>
      <c r="H945" s="27">
        <f t="shared" si="42"/>
        <v>0</v>
      </c>
      <c r="I945" s="3">
        <f>I946</f>
        <v>5000</v>
      </c>
    </row>
    <row r="946" spans="1:9" ht="18.600000000000001" customHeight="1" x14ac:dyDescent="0.3">
      <c r="A946" s="7" t="s">
        <v>47</v>
      </c>
      <c r="B946" s="5" t="s">
        <v>575</v>
      </c>
      <c r="C946" s="5" t="s">
        <v>48</v>
      </c>
      <c r="D946" s="3">
        <v>5000</v>
      </c>
      <c r="E946" s="3">
        <f t="shared" si="41"/>
        <v>0</v>
      </c>
      <c r="F946" s="3">
        <v>5000</v>
      </c>
      <c r="G946" s="3">
        <v>5000</v>
      </c>
      <c r="H946" s="27">
        <f t="shared" si="42"/>
        <v>0</v>
      </c>
      <c r="I946" s="3">
        <v>5000</v>
      </c>
    </row>
    <row r="947" spans="1:9" ht="57.75" customHeight="1" x14ac:dyDescent="0.3">
      <c r="A947" s="7" t="s">
        <v>576</v>
      </c>
      <c r="B947" s="5" t="s">
        <v>577</v>
      </c>
      <c r="C947" s="5" t="s">
        <v>0</v>
      </c>
      <c r="D947" s="3">
        <f>D948+D950+D952</f>
        <v>82149000</v>
      </c>
      <c r="E947" s="3">
        <f t="shared" si="41"/>
        <v>0</v>
      </c>
      <c r="F947" s="3">
        <f>F948+F950+F952</f>
        <v>82149000</v>
      </c>
      <c r="G947" s="3">
        <f>G948+G950+G952</f>
        <v>82149000</v>
      </c>
      <c r="H947" s="27">
        <f t="shared" si="42"/>
        <v>0</v>
      </c>
      <c r="I947" s="3">
        <f>I948+I950+I952</f>
        <v>82149000</v>
      </c>
    </row>
    <row r="948" spans="1:9" ht="36" customHeight="1" x14ac:dyDescent="0.3">
      <c r="A948" s="7" t="s">
        <v>43</v>
      </c>
      <c r="B948" s="5" t="s">
        <v>577</v>
      </c>
      <c r="C948" s="5" t="s">
        <v>44</v>
      </c>
      <c r="D948" s="3">
        <f>D949</f>
        <v>6800000</v>
      </c>
      <c r="E948" s="3">
        <f t="shared" si="41"/>
        <v>0</v>
      </c>
      <c r="F948" s="3">
        <f>F949</f>
        <v>6800000</v>
      </c>
      <c r="G948" s="3">
        <f>G949</f>
        <v>6800000</v>
      </c>
      <c r="H948" s="27">
        <f t="shared" si="42"/>
        <v>0</v>
      </c>
      <c r="I948" s="3">
        <f>I949</f>
        <v>6800000</v>
      </c>
    </row>
    <row r="949" spans="1:9" ht="40.200000000000003" customHeight="1" x14ac:dyDescent="0.3">
      <c r="A949" s="7" t="s">
        <v>45</v>
      </c>
      <c r="B949" s="5" t="s">
        <v>577</v>
      </c>
      <c r="C949" s="5" t="s">
        <v>46</v>
      </c>
      <c r="D949" s="3">
        <v>6800000</v>
      </c>
      <c r="E949" s="3">
        <f t="shared" si="41"/>
        <v>0</v>
      </c>
      <c r="F949" s="3">
        <v>6800000</v>
      </c>
      <c r="G949" s="3">
        <v>6800000</v>
      </c>
      <c r="H949" s="27">
        <f t="shared" si="42"/>
        <v>0</v>
      </c>
      <c r="I949" s="3">
        <v>6800000</v>
      </c>
    </row>
    <row r="950" spans="1:9" ht="21.6" customHeight="1" x14ac:dyDescent="0.3">
      <c r="A950" s="7" t="s">
        <v>127</v>
      </c>
      <c r="B950" s="5" t="s">
        <v>577</v>
      </c>
      <c r="C950" s="5" t="s">
        <v>128</v>
      </c>
      <c r="D950" s="3">
        <f>D951</f>
        <v>14000000</v>
      </c>
      <c r="E950" s="3">
        <f t="shared" si="41"/>
        <v>0</v>
      </c>
      <c r="F950" s="3">
        <f>F951</f>
        <v>14000000</v>
      </c>
      <c r="G950" s="3">
        <f>G951</f>
        <v>14000000</v>
      </c>
      <c r="H950" s="27">
        <f t="shared" si="42"/>
        <v>0</v>
      </c>
      <c r="I950" s="3">
        <f>I951</f>
        <v>14000000</v>
      </c>
    </row>
    <row r="951" spans="1:9" ht="22.2" customHeight="1" x14ac:dyDescent="0.3">
      <c r="A951" s="7" t="s">
        <v>171</v>
      </c>
      <c r="B951" s="5" t="s">
        <v>577</v>
      </c>
      <c r="C951" s="5" t="s">
        <v>172</v>
      </c>
      <c r="D951" s="3">
        <v>14000000</v>
      </c>
      <c r="E951" s="3">
        <f t="shared" si="41"/>
        <v>0</v>
      </c>
      <c r="F951" s="3">
        <v>14000000</v>
      </c>
      <c r="G951" s="3">
        <v>14000000</v>
      </c>
      <c r="H951" s="27">
        <f t="shared" si="42"/>
        <v>0</v>
      </c>
      <c r="I951" s="3">
        <v>14000000</v>
      </c>
    </row>
    <row r="952" spans="1:9" ht="19.2" customHeight="1" x14ac:dyDescent="0.3">
      <c r="A952" s="7" t="s">
        <v>27</v>
      </c>
      <c r="B952" s="5" t="s">
        <v>577</v>
      </c>
      <c r="C952" s="5" t="s">
        <v>28</v>
      </c>
      <c r="D952" s="3">
        <f>D953+D954</f>
        <v>61349000</v>
      </c>
      <c r="E952" s="3">
        <f t="shared" si="41"/>
        <v>0</v>
      </c>
      <c r="F952" s="3">
        <f>F953+F954</f>
        <v>61349000</v>
      </c>
      <c r="G952" s="3">
        <f>G953+G954</f>
        <v>61349000</v>
      </c>
      <c r="H952" s="27">
        <f t="shared" si="42"/>
        <v>0</v>
      </c>
      <c r="I952" s="3">
        <f>I953+I954</f>
        <v>61349000</v>
      </c>
    </row>
    <row r="953" spans="1:9" ht="51" customHeight="1" x14ac:dyDescent="0.3">
      <c r="A953" s="7" t="s">
        <v>65</v>
      </c>
      <c r="B953" s="5" t="s">
        <v>577</v>
      </c>
      <c r="C953" s="5" t="s">
        <v>66</v>
      </c>
      <c r="D953" s="3">
        <v>56349000</v>
      </c>
      <c r="E953" s="3">
        <f t="shared" si="41"/>
        <v>0</v>
      </c>
      <c r="F953" s="3">
        <v>56349000</v>
      </c>
      <c r="G953" s="3">
        <v>56349000</v>
      </c>
      <c r="H953" s="27">
        <f t="shared" si="42"/>
        <v>0</v>
      </c>
      <c r="I953" s="3">
        <v>56349000</v>
      </c>
    </row>
    <row r="954" spans="1:9" ht="18.600000000000001" customHeight="1" x14ac:dyDescent="0.3">
      <c r="A954" s="7" t="s">
        <v>47</v>
      </c>
      <c r="B954" s="5" t="s">
        <v>577</v>
      </c>
      <c r="C954" s="5" t="s">
        <v>48</v>
      </c>
      <c r="D954" s="3">
        <v>5000000</v>
      </c>
      <c r="E954" s="3">
        <f t="shared" si="41"/>
        <v>0</v>
      </c>
      <c r="F954" s="3">
        <v>5000000</v>
      </c>
      <c r="G954" s="3">
        <v>5000000</v>
      </c>
      <c r="H954" s="27">
        <f t="shared" si="42"/>
        <v>0</v>
      </c>
      <c r="I954" s="3">
        <v>5000000</v>
      </c>
    </row>
    <row r="955" spans="1:9" ht="70.2" customHeight="1" x14ac:dyDescent="0.3">
      <c r="A955" s="7" t="s">
        <v>578</v>
      </c>
      <c r="B955" s="5" t="s">
        <v>579</v>
      </c>
      <c r="C955" s="5" t="s">
        <v>0</v>
      </c>
      <c r="D955" s="3">
        <f>D956</f>
        <v>12000000</v>
      </c>
      <c r="E955" s="3">
        <f t="shared" si="41"/>
        <v>0</v>
      </c>
      <c r="F955" s="3">
        <f>F956</f>
        <v>12000000</v>
      </c>
      <c r="G955" s="3">
        <f>G956</f>
        <v>12000000</v>
      </c>
      <c r="H955" s="27">
        <f t="shared" si="42"/>
        <v>0</v>
      </c>
      <c r="I955" s="3">
        <f>I956</f>
        <v>12000000</v>
      </c>
    </row>
    <row r="956" spans="1:9" ht="36.6" customHeight="1" x14ac:dyDescent="0.3">
      <c r="A956" s="7" t="s">
        <v>15</v>
      </c>
      <c r="B956" s="5" t="s">
        <v>579</v>
      </c>
      <c r="C956" s="5" t="s">
        <v>16</v>
      </c>
      <c r="D956" s="3">
        <f>D957</f>
        <v>12000000</v>
      </c>
      <c r="E956" s="3">
        <f t="shared" si="41"/>
        <v>0</v>
      </c>
      <c r="F956" s="3">
        <f>F957</f>
        <v>12000000</v>
      </c>
      <c r="G956" s="3">
        <f>G957</f>
        <v>12000000</v>
      </c>
      <c r="H956" s="27">
        <f t="shared" si="42"/>
        <v>0</v>
      </c>
      <c r="I956" s="3">
        <f>I957</f>
        <v>12000000</v>
      </c>
    </row>
    <row r="957" spans="1:9" ht="34.200000000000003" customHeight="1" x14ac:dyDescent="0.3">
      <c r="A957" s="7" t="s">
        <v>223</v>
      </c>
      <c r="B957" s="5" t="s">
        <v>579</v>
      </c>
      <c r="C957" s="5" t="s">
        <v>224</v>
      </c>
      <c r="D957" s="3">
        <v>12000000</v>
      </c>
      <c r="E957" s="3">
        <f t="shared" si="41"/>
        <v>0</v>
      </c>
      <c r="F957" s="3">
        <v>12000000</v>
      </c>
      <c r="G957" s="3">
        <v>12000000</v>
      </c>
      <c r="H957" s="27">
        <f t="shared" si="42"/>
        <v>0</v>
      </c>
      <c r="I957" s="3">
        <v>12000000</v>
      </c>
    </row>
    <row r="958" spans="1:9" ht="86.4" customHeight="1" x14ac:dyDescent="0.3">
      <c r="A958" s="7" t="s">
        <v>580</v>
      </c>
      <c r="B958" s="5" t="s">
        <v>581</v>
      </c>
      <c r="C958" s="5" t="s">
        <v>0</v>
      </c>
      <c r="D958" s="3">
        <f>D959</f>
        <v>2000000</v>
      </c>
      <c r="E958" s="3">
        <f t="shared" si="41"/>
        <v>0</v>
      </c>
      <c r="F958" s="3">
        <f>F959</f>
        <v>2000000</v>
      </c>
      <c r="G958" s="3">
        <f>G959</f>
        <v>2000000</v>
      </c>
      <c r="H958" s="27">
        <f t="shared" si="42"/>
        <v>0</v>
      </c>
      <c r="I958" s="3">
        <f>I959</f>
        <v>2000000</v>
      </c>
    </row>
    <row r="959" spans="1:9" ht="36.6" customHeight="1" x14ac:dyDescent="0.3">
      <c r="A959" s="7" t="s">
        <v>15</v>
      </c>
      <c r="B959" s="5" t="s">
        <v>581</v>
      </c>
      <c r="C959" s="5" t="s">
        <v>16</v>
      </c>
      <c r="D959" s="3">
        <f>D960</f>
        <v>2000000</v>
      </c>
      <c r="E959" s="3">
        <f t="shared" si="41"/>
        <v>0</v>
      </c>
      <c r="F959" s="3">
        <f>F960</f>
        <v>2000000</v>
      </c>
      <c r="G959" s="3">
        <f>G960</f>
        <v>2000000</v>
      </c>
      <c r="H959" s="27">
        <f t="shared" si="42"/>
        <v>0</v>
      </c>
      <c r="I959" s="3">
        <f>I960</f>
        <v>2000000</v>
      </c>
    </row>
    <row r="960" spans="1:9" ht="34.200000000000003" customHeight="1" x14ac:dyDescent="0.3">
      <c r="A960" s="7" t="s">
        <v>223</v>
      </c>
      <c r="B960" s="5" t="s">
        <v>581</v>
      </c>
      <c r="C960" s="5" t="s">
        <v>224</v>
      </c>
      <c r="D960" s="3">
        <v>2000000</v>
      </c>
      <c r="E960" s="3">
        <f t="shared" si="41"/>
        <v>0</v>
      </c>
      <c r="F960" s="3">
        <v>2000000</v>
      </c>
      <c r="G960" s="3">
        <v>2000000</v>
      </c>
      <c r="H960" s="27">
        <f t="shared" si="42"/>
        <v>0</v>
      </c>
      <c r="I960" s="3">
        <v>2000000</v>
      </c>
    </row>
    <row r="961" spans="1:9" ht="51.6" customHeight="1" x14ac:dyDescent="0.3">
      <c r="A961" s="7" t="s">
        <v>582</v>
      </c>
      <c r="B961" s="5" t="s">
        <v>583</v>
      </c>
      <c r="C961" s="5" t="s">
        <v>0</v>
      </c>
      <c r="D961" s="3">
        <f>D962</f>
        <v>1000000</v>
      </c>
      <c r="E961" s="3">
        <f t="shared" si="41"/>
        <v>0</v>
      </c>
      <c r="F961" s="3">
        <f>F962</f>
        <v>1000000</v>
      </c>
      <c r="G961" s="3">
        <f>G962</f>
        <v>1000000</v>
      </c>
      <c r="H961" s="27">
        <f t="shared" si="42"/>
        <v>0</v>
      </c>
      <c r="I961" s="3">
        <f>I962</f>
        <v>1000000</v>
      </c>
    </row>
    <row r="962" spans="1:9" ht="36.6" customHeight="1" x14ac:dyDescent="0.3">
      <c r="A962" s="7" t="s">
        <v>15</v>
      </c>
      <c r="B962" s="5" t="s">
        <v>583</v>
      </c>
      <c r="C962" s="5" t="s">
        <v>16</v>
      </c>
      <c r="D962" s="3">
        <f>D963</f>
        <v>1000000</v>
      </c>
      <c r="E962" s="3">
        <f t="shared" si="41"/>
        <v>0</v>
      </c>
      <c r="F962" s="3">
        <f>F963</f>
        <v>1000000</v>
      </c>
      <c r="G962" s="3">
        <f>G963</f>
        <v>1000000</v>
      </c>
      <c r="H962" s="27">
        <f t="shared" si="42"/>
        <v>0</v>
      </c>
      <c r="I962" s="3">
        <f>I963</f>
        <v>1000000</v>
      </c>
    </row>
    <row r="963" spans="1:9" ht="34.200000000000003" customHeight="1" x14ac:dyDescent="0.3">
      <c r="A963" s="7" t="s">
        <v>223</v>
      </c>
      <c r="B963" s="5" t="s">
        <v>583</v>
      </c>
      <c r="C963" s="5" t="s">
        <v>224</v>
      </c>
      <c r="D963" s="3">
        <v>1000000</v>
      </c>
      <c r="E963" s="3">
        <f t="shared" si="41"/>
        <v>0</v>
      </c>
      <c r="F963" s="3">
        <v>1000000</v>
      </c>
      <c r="G963" s="3">
        <v>1000000</v>
      </c>
      <c r="H963" s="27">
        <f t="shared" si="42"/>
        <v>0</v>
      </c>
      <c r="I963" s="3">
        <v>1000000</v>
      </c>
    </row>
    <row r="964" spans="1:9" ht="37.200000000000003" customHeight="1" x14ac:dyDescent="0.3">
      <c r="A964" s="6" t="s">
        <v>584</v>
      </c>
      <c r="B964" s="4" t="s">
        <v>585</v>
      </c>
      <c r="C964" s="5" t="s">
        <v>0</v>
      </c>
      <c r="D964" s="2">
        <f>D965+D989+D996+D1009+D1032+D1037+D1040</f>
        <v>2550801776</v>
      </c>
      <c r="E964" s="2">
        <f t="shared" si="41"/>
        <v>0</v>
      </c>
      <c r="F964" s="2">
        <f>F965+F989+F996+F1009+F1032+F1037+F1040</f>
        <v>2550801776</v>
      </c>
      <c r="G964" s="2">
        <f>G965+G989+G996+G1009+G1032+G1037+G1040</f>
        <v>2565135376</v>
      </c>
      <c r="H964" s="27">
        <f t="shared" si="42"/>
        <v>0</v>
      </c>
      <c r="I964" s="2">
        <f>I965+I989+I996+I1009+I1032+I1037+I1040</f>
        <v>2565135376</v>
      </c>
    </row>
    <row r="965" spans="1:9" ht="37.200000000000003" customHeight="1" x14ac:dyDescent="0.3">
      <c r="A965" s="7" t="s">
        <v>586</v>
      </c>
      <c r="B965" s="5" t="s">
        <v>587</v>
      </c>
      <c r="C965" s="5" t="s">
        <v>0</v>
      </c>
      <c r="D965" s="3">
        <f>D966+D973+D978+D983+D986</f>
        <v>1494709349</v>
      </c>
      <c r="E965" s="3">
        <f t="shared" si="41"/>
        <v>0</v>
      </c>
      <c r="F965" s="3">
        <f>F966+F973+F978+F983+F986</f>
        <v>1494709349</v>
      </c>
      <c r="G965" s="3">
        <f>G966+G973+G978+G983+G986</f>
        <v>1508246849</v>
      </c>
      <c r="H965" s="27">
        <f t="shared" si="42"/>
        <v>0</v>
      </c>
      <c r="I965" s="3">
        <f>I966+I973+I978+I983+I986</f>
        <v>1508246849</v>
      </c>
    </row>
    <row r="966" spans="1:9" ht="38.4" customHeight="1" x14ac:dyDescent="0.3">
      <c r="A966" s="7" t="s">
        <v>840</v>
      </c>
      <c r="B966" s="5" t="s">
        <v>588</v>
      </c>
      <c r="C966" s="5" t="s">
        <v>0</v>
      </c>
      <c r="D966" s="3">
        <f>D967+D969+D971</f>
        <v>1153812949</v>
      </c>
      <c r="E966" s="3">
        <f t="shared" si="41"/>
        <v>0</v>
      </c>
      <c r="F966" s="3">
        <f>F967+F969+F971</f>
        <v>1153812949</v>
      </c>
      <c r="G966" s="3">
        <f>G967+G969+G971</f>
        <v>1153812949</v>
      </c>
      <c r="H966" s="27">
        <f t="shared" si="42"/>
        <v>0</v>
      </c>
      <c r="I966" s="3">
        <f>I967+I969+I971</f>
        <v>1153812949</v>
      </c>
    </row>
    <row r="967" spans="1:9" ht="25.8" customHeight="1" x14ac:dyDescent="0.3">
      <c r="A967" s="7" t="s">
        <v>106</v>
      </c>
      <c r="B967" s="5" t="s">
        <v>588</v>
      </c>
      <c r="C967" s="5" t="s">
        <v>107</v>
      </c>
      <c r="D967" s="3">
        <f>D968</f>
        <v>215000</v>
      </c>
      <c r="E967" s="3">
        <f t="shared" ref="E967:E1030" si="43">F967-D967</f>
        <v>0</v>
      </c>
      <c r="F967" s="3">
        <f>F968</f>
        <v>215000</v>
      </c>
      <c r="G967" s="3">
        <f>G968</f>
        <v>215000</v>
      </c>
      <c r="H967" s="27">
        <f t="shared" ref="H967:H1030" si="44">I967-G967</f>
        <v>0</v>
      </c>
      <c r="I967" s="3">
        <f>I968</f>
        <v>215000</v>
      </c>
    </row>
    <row r="968" spans="1:9" ht="24.6" customHeight="1" x14ac:dyDescent="0.3">
      <c r="A968" s="7" t="s">
        <v>147</v>
      </c>
      <c r="B968" s="5" t="s">
        <v>588</v>
      </c>
      <c r="C968" s="5" t="s">
        <v>148</v>
      </c>
      <c r="D968" s="3">
        <v>215000</v>
      </c>
      <c r="E968" s="3">
        <f t="shared" si="43"/>
        <v>0</v>
      </c>
      <c r="F968" s="3">
        <v>215000</v>
      </c>
      <c r="G968" s="3">
        <v>215000</v>
      </c>
      <c r="H968" s="27">
        <f t="shared" si="44"/>
        <v>0</v>
      </c>
      <c r="I968" s="3">
        <v>215000</v>
      </c>
    </row>
    <row r="969" spans="1:9" ht="21.6" customHeight="1" x14ac:dyDescent="0.3">
      <c r="A969" s="7" t="s">
        <v>127</v>
      </c>
      <c r="B969" s="5" t="s">
        <v>588</v>
      </c>
      <c r="C969" s="5" t="s">
        <v>128</v>
      </c>
      <c r="D969" s="3">
        <f>D970</f>
        <v>1153527949</v>
      </c>
      <c r="E969" s="3">
        <f t="shared" si="43"/>
        <v>0</v>
      </c>
      <c r="F969" s="3">
        <f>F970</f>
        <v>1153527949</v>
      </c>
      <c r="G969" s="3">
        <f>G970</f>
        <v>1153527949</v>
      </c>
      <c r="H969" s="27">
        <f t="shared" si="44"/>
        <v>0</v>
      </c>
      <c r="I969" s="3">
        <f>I970</f>
        <v>1153527949</v>
      </c>
    </row>
    <row r="970" spans="1:9" ht="20.399999999999999" customHeight="1" x14ac:dyDescent="0.3">
      <c r="A970" s="7" t="s">
        <v>129</v>
      </c>
      <c r="B970" s="5" t="s">
        <v>588</v>
      </c>
      <c r="C970" s="5" t="s">
        <v>130</v>
      </c>
      <c r="D970" s="3">
        <v>1153527949</v>
      </c>
      <c r="E970" s="3">
        <f t="shared" si="43"/>
        <v>0</v>
      </c>
      <c r="F970" s="3">
        <v>1153527949</v>
      </c>
      <c r="G970" s="3">
        <v>1153527949</v>
      </c>
      <c r="H970" s="27">
        <f t="shared" si="44"/>
        <v>0</v>
      </c>
      <c r="I970" s="3">
        <v>1153527949</v>
      </c>
    </row>
    <row r="971" spans="1:9" ht="36.6" customHeight="1" x14ac:dyDescent="0.3">
      <c r="A971" s="7" t="s">
        <v>15</v>
      </c>
      <c r="B971" s="5" t="s">
        <v>588</v>
      </c>
      <c r="C971" s="5" t="s">
        <v>16</v>
      </c>
      <c r="D971" s="3">
        <f>D972</f>
        <v>70000</v>
      </c>
      <c r="E971" s="3">
        <f t="shared" si="43"/>
        <v>0</v>
      </c>
      <c r="F971" s="3">
        <f>F972</f>
        <v>70000</v>
      </c>
      <c r="G971" s="3">
        <f>G972</f>
        <v>70000</v>
      </c>
      <c r="H971" s="27">
        <f t="shared" si="44"/>
        <v>0</v>
      </c>
      <c r="I971" s="3">
        <f>I972</f>
        <v>70000</v>
      </c>
    </row>
    <row r="972" spans="1:9" ht="22.2" customHeight="1" x14ac:dyDescent="0.3">
      <c r="A972" s="7" t="s">
        <v>17</v>
      </c>
      <c r="B972" s="5" t="s">
        <v>588</v>
      </c>
      <c r="C972" s="5" t="s">
        <v>18</v>
      </c>
      <c r="D972" s="3">
        <v>70000</v>
      </c>
      <c r="E972" s="3">
        <f t="shared" si="43"/>
        <v>0</v>
      </c>
      <c r="F972" s="3">
        <v>70000</v>
      </c>
      <c r="G972" s="3">
        <v>70000</v>
      </c>
      <c r="H972" s="27">
        <f t="shared" si="44"/>
        <v>0</v>
      </c>
      <c r="I972" s="3">
        <v>70000</v>
      </c>
    </row>
    <row r="973" spans="1:9" ht="43.35" customHeight="1" x14ac:dyDescent="0.3">
      <c r="A973" s="7" t="s">
        <v>589</v>
      </c>
      <c r="B973" s="5" t="s">
        <v>590</v>
      </c>
      <c r="C973" s="5" t="s">
        <v>0</v>
      </c>
      <c r="D973" s="3">
        <f>D974+D976</f>
        <v>895000</v>
      </c>
      <c r="E973" s="3">
        <f t="shared" si="43"/>
        <v>0</v>
      </c>
      <c r="F973" s="3">
        <f>F974+F976</f>
        <v>895000</v>
      </c>
      <c r="G973" s="3">
        <f>G974+G976</f>
        <v>895000</v>
      </c>
      <c r="H973" s="27">
        <f t="shared" si="44"/>
        <v>0</v>
      </c>
      <c r="I973" s="3">
        <f>I974+I976</f>
        <v>895000</v>
      </c>
    </row>
    <row r="974" spans="1:9" ht="36" customHeight="1" x14ac:dyDescent="0.3">
      <c r="A974" s="7" t="s">
        <v>43</v>
      </c>
      <c r="B974" s="5" t="s">
        <v>590</v>
      </c>
      <c r="C974" s="5" t="s">
        <v>44</v>
      </c>
      <c r="D974" s="3">
        <f>D975</f>
        <v>753000</v>
      </c>
      <c r="E974" s="3">
        <f t="shared" si="43"/>
        <v>0</v>
      </c>
      <c r="F974" s="3">
        <f>F975</f>
        <v>753000</v>
      </c>
      <c r="G974" s="3">
        <f>G975</f>
        <v>753000</v>
      </c>
      <c r="H974" s="27">
        <f t="shared" si="44"/>
        <v>0</v>
      </c>
      <c r="I974" s="3">
        <f>I975</f>
        <v>753000</v>
      </c>
    </row>
    <row r="975" spans="1:9" ht="40.200000000000003" customHeight="1" x14ac:dyDescent="0.3">
      <c r="A975" s="7" t="s">
        <v>45</v>
      </c>
      <c r="B975" s="5" t="s">
        <v>590</v>
      </c>
      <c r="C975" s="5" t="s">
        <v>46</v>
      </c>
      <c r="D975" s="3">
        <v>753000</v>
      </c>
      <c r="E975" s="3">
        <f t="shared" si="43"/>
        <v>0</v>
      </c>
      <c r="F975" s="3">
        <v>753000</v>
      </c>
      <c r="G975" s="3">
        <v>753000</v>
      </c>
      <c r="H975" s="27">
        <f t="shared" si="44"/>
        <v>0</v>
      </c>
      <c r="I975" s="3">
        <v>753000</v>
      </c>
    </row>
    <row r="976" spans="1:9" ht="36.6" customHeight="1" x14ac:dyDescent="0.3">
      <c r="A976" s="7" t="s">
        <v>15</v>
      </c>
      <c r="B976" s="5" t="s">
        <v>590</v>
      </c>
      <c r="C976" s="5" t="s">
        <v>16</v>
      </c>
      <c r="D976" s="3">
        <f>D977</f>
        <v>142000</v>
      </c>
      <c r="E976" s="3">
        <f t="shared" si="43"/>
        <v>0</v>
      </c>
      <c r="F976" s="3">
        <f>F977</f>
        <v>142000</v>
      </c>
      <c r="G976" s="3">
        <f>G977</f>
        <v>142000</v>
      </c>
      <c r="H976" s="27">
        <f t="shared" si="44"/>
        <v>0</v>
      </c>
      <c r="I976" s="3">
        <f>I977</f>
        <v>142000</v>
      </c>
    </row>
    <row r="977" spans="1:9" ht="22.2" customHeight="1" x14ac:dyDescent="0.3">
      <c r="A977" s="7" t="s">
        <v>17</v>
      </c>
      <c r="B977" s="5" t="s">
        <v>590</v>
      </c>
      <c r="C977" s="5" t="s">
        <v>18</v>
      </c>
      <c r="D977" s="3">
        <v>142000</v>
      </c>
      <c r="E977" s="3">
        <f t="shared" si="43"/>
        <v>0</v>
      </c>
      <c r="F977" s="3">
        <v>142000</v>
      </c>
      <c r="G977" s="3">
        <v>142000</v>
      </c>
      <c r="H977" s="27">
        <f t="shared" si="44"/>
        <v>0</v>
      </c>
      <c r="I977" s="3">
        <v>142000</v>
      </c>
    </row>
    <row r="978" spans="1:9" ht="43.35" customHeight="1" x14ac:dyDescent="0.3">
      <c r="A978" s="7" t="s">
        <v>591</v>
      </c>
      <c r="B978" s="5" t="s">
        <v>592</v>
      </c>
      <c r="C978" s="5" t="s">
        <v>0</v>
      </c>
      <c r="D978" s="3">
        <f>D979+D981</f>
        <v>2180800</v>
      </c>
      <c r="E978" s="3">
        <f t="shared" si="43"/>
        <v>0</v>
      </c>
      <c r="F978" s="3">
        <f>F979+F981</f>
        <v>2180800</v>
      </c>
      <c r="G978" s="3">
        <f>G979+G981</f>
        <v>2180800</v>
      </c>
      <c r="H978" s="27">
        <f t="shared" si="44"/>
        <v>0</v>
      </c>
      <c r="I978" s="3">
        <f>I979+I981</f>
        <v>2180800</v>
      </c>
    </row>
    <row r="979" spans="1:9" ht="36" customHeight="1" x14ac:dyDescent="0.3">
      <c r="A979" s="7" t="s">
        <v>43</v>
      </c>
      <c r="B979" s="5" t="s">
        <v>592</v>
      </c>
      <c r="C979" s="5" t="s">
        <v>44</v>
      </c>
      <c r="D979" s="3">
        <f>D980</f>
        <v>540000</v>
      </c>
      <c r="E979" s="3">
        <f t="shared" si="43"/>
        <v>0</v>
      </c>
      <c r="F979" s="3">
        <f>F980</f>
        <v>540000</v>
      </c>
      <c r="G979" s="3">
        <f>G980</f>
        <v>540000</v>
      </c>
      <c r="H979" s="27">
        <f t="shared" si="44"/>
        <v>0</v>
      </c>
      <c r="I979" s="3">
        <f>I980</f>
        <v>540000</v>
      </c>
    </row>
    <row r="980" spans="1:9" ht="40.200000000000003" customHeight="1" x14ac:dyDescent="0.3">
      <c r="A980" s="7" t="s">
        <v>45</v>
      </c>
      <c r="B980" s="5" t="s">
        <v>592</v>
      </c>
      <c r="C980" s="5" t="s">
        <v>46</v>
      </c>
      <c r="D980" s="3">
        <v>540000</v>
      </c>
      <c r="E980" s="3">
        <f t="shared" si="43"/>
        <v>0</v>
      </c>
      <c r="F980" s="3">
        <v>540000</v>
      </c>
      <c r="G980" s="3">
        <v>540000</v>
      </c>
      <c r="H980" s="27">
        <f t="shared" si="44"/>
        <v>0</v>
      </c>
      <c r="I980" s="3">
        <v>540000</v>
      </c>
    </row>
    <row r="981" spans="1:9" ht="25.8" customHeight="1" x14ac:dyDescent="0.3">
      <c r="A981" s="7" t="s">
        <v>106</v>
      </c>
      <c r="B981" s="5" t="s">
        <v>592</v>
      </c>
      <c r="C981" s="5" t="s">
        <v>107</v>
      </c>
      <c r="D981" s="3">
        <f>D982</f>
        <v>1640800</v>
      </c>
      <c r="E981" s="3">
        <f t="shared" si="43"/>
        <v>0</v>
      </c>
      <c r="F981" s="3">
        <f>F982</f>
        <v>1640800</v>
      </c>
      <c r="G981" s="3">
        <f>G982</f>
        <v>1640800</v>
      </c>
      <c r="H981" s="27">
        <f t="shared" si="44"/>
        <v>0</v>
      </c>
      <c r="I981" s="3">
        <f>I982</f>
        <v>1640800</v>
      </c>
    </row>
    <row r="982" spans="1:9" ht="24.6" customHeight="1" x14ac:dyDescent="0.3">
      <c r="A982" s="7" t="s">
        <v>147</v>
      </c>
      <c r="B982" s="5" t="s">
        <v>592</v>
      </c>
      <c r="C982" s="5" t="s">
        <v>148</v>
      </c>
      <c r="D982" s="3">
        <v>1640800</v>
      </c>
      <c r="E982" s="3">
        <f t="shared" si="43"/>
        <v>0</v>
      </c>
      <c r="F982" s="3">
        <v>1640800</v>
      </c>
      <c r="G982" s="3">
        <v>1640800</v>
      </c>
      <c r="H982" s="27">
        <f t="shared" si="44"/>
        <v>0</v>
      </c>
      <c r="I982" s="3">
        <v>1640800</v>
      </c>
    </row>
    <row r="983" spans="1:9" ht="102.6" customHeight="1" x14ac:dyDescent="0.3">
      <c r="A983" s="7" t="s">
        <v>593</v>
      </c>
      <c r="B983" s="5" t="s">
        <v>594</v>
      </c>
      <c r="C983" s="5" t="s">
        <v>0</v>
      </c>
      <c r="D983" s="3">
        <f>D984</f>
        <v>9409000</v>
      </c>
      <c r="E983" s="3">
        <f t="shared" si="43"/>
        <v>0</v>
      </c>
      <c r="F983" s="3">
        <f>F984</f>
        <v>9409000</v>
      </c>
      <c r="G983" s="3">
        <f>G984</f>
        <v>9785400</v>
      </c>
      <c r="H983" s="27">
        <f t="shared" si="44"/>
        <v>0</v>
      </c>
      <c r="I983" s="3">
        <f>I984</f>
        <v>9785400</v>
      </c>
    </row>
    <row r="984" spans="1:9" ht="21.6" customHeight="1" x14ac:dyDescent="0.3">
      <c r="A984" s="7" t="s">
        <v>127</v>
      </c>
      <c r="B984" s="5" t="s">
        <v>594</v>
      </c>
      <c r="C984" s="5" t="s">
        <v>128</v>
      </c>
      <c r="D984" s="3">
        <f>D985</f>
        <v>9409000</v>
      </c>
      <c r="E984" s="3">
        <f t="shared" si="43"/>
        <v>0</v>
      </c>
      <c r="F984" s="3">
        <f>F985</f>
        <v>9409000</v>
      </c>
      <c r="G984" s="3">
        <v>9785400</v>
      </c>
      <c r="H984" s="27">
        <f t="shared" si="44"/>
        <v>0</v>
      </c>
      <c r="I984" s="3">
        <v>9785400</v>
      </c>
    </row>
    <row r="985" spans="1:9" ht="20.399999999999999" customHeight="1" x14ac:dyDescent="0.3">
      <c r="A985" s="7" t="s">
        <v>129</v>
      </c>
      <c r="B985" s="5" t="s">
        <v>594</v>
      </c>
      <c r="C985" s="5" t="s">
        <v>130</v>
      </c>
      <c r="D985" s="3">
        <v>9409000</v>
      </c>
      <c r="E985" s="3">
        <f t="shared" si="43"/>
        <v>0</v>
      </c>
      <c r="F985" s="3">
        <v>9409000</v>
      </c>
      <c r="G985" s="3">
        <v>9785400</v>
      </c>
      <c r="H985" s="27">
        <f t="shared" si="44"/>
        <v>0</v>
      </c>
      <c r="I985" s="3">
        <v>9785400</v>
      </c>
    </row>
    <row r="986" spans="1:9" ht="117" customHeight="1" x14ac:dyDescent="0.3">
      <c r="A986" s="7" t="s">
        <v>595</v>
      </c>
      <c r="B986" s="5" t="s">
        <v>596</v>
      </c>
      <c r="C986" s="5" t="s">
        <v>0</v>
      </c>
      <c r="D986" s="3">
        <f>D987</f>
        <v>328411600</v>
      </c>
      <c r="E986" s="3">
        <f t="shared" si="43"/>
        <v>0</v>
      </c>
      <c r="F986" s="3">
        <f>F987</f>
        <v>328411600</v>
      </c>
      <c r="G986" s="3">
        <f>G987</f>
        <v>341572700</v>
      </c>
      <c r="H986" s="27">
        <f t="shared" si="44"/>
        <v>0</v>
      </c>
      <c r="I986" s="3">
        <f>I987</f>
        <v>341572700</v>
      </c>
    </row>
    <row r="987" spans="1:9" ht="21.6" customHeight="1" x14ac:dyDescent="0.3">
      <c r="A987" s="7" t="s">
        <v>127</v>
      </c>
      <c r="B987" s="5" t="s">
        <v>596</v>
      </c>
      <c r="C987" s="5" t="s">
        <v>128</v>
      </c>
      <c r="D987" s="3">
        <f>D988</f>
        <v>328411600</v>
      </c>
      <c r="E987" s="3">
        <f t="shared" si="43"/>
        <v>0</v>
      </c>
      <c r="F987" s="3">
        <f>F988</f>
        <v>328411600</v>
      </c>
      <c r="G987" s="3">
        <f>G988</f>
        <v>341572700</v>
      </c>
      <c r="H987" s="27">
        <f t="shared" si="44"/>
        <v>0</v>
      </c>
      <c r="I987" s="3">
        <f>I988</f>
        <v>341572700</v>
      </c>
    </row>
    <row r="988" spans="1:9" ht="20.399999999999999" customHeight="1" x14ac:dyDescent="0.3">
      <c r="A988" s="7" t="s">
        <v>129</v>
      </c>
      <c r="B988" s="5" t="s">
        <v>596</v>
      </c>
      <c r="C988" s="5" t="s">
        <v>130</v>
      </c>
      <c r="D988" s="3">
        <v>328411600</v>
      </c>
      <c r="E988" s="3">
        <f t="shared" si="43"/>
        <v>0</v>
      </c>
      <c r="F988" s="3">
        <v>328411600</v>
      </c>
      <c r="G988" s="3">
        <v>341572700</v>
      </c>
      <c r="H988" s="27">
        <f t="shared" si="44"/>
        <v>0</v>
      </c>
      <c r="I988" s="3">
        <v>341572700</v>
      </c>
    </row>
    <row r="989" spans="1:9" ht="36" customHeight="1" x14ac:dyDescent="0.3">
      <c r="A989" s="7" t="s">
        <v>597</v>
      </c>
      <c r="B989" s="5" t="s">
        <v>598</v>
      </c>
      <c r="C989" s="5" t="s">
        <v>0</v>
      </c>
      <c r="D989" s="3">
        <f>D990+D993</f>
        <v>174100601</v>
      </c>
      <c r="E989" s="3">
        <f t="shared" si="43"/>
        <v>0</v>
      </c>
      <c r="F989" s="3">
        <f>F990+F993</f>
        <v>174100601</v>
      </c>
      <c r="G989" s="3">
        <f>G990+G993</f>
        <v>174100601</v>
      </c>
      <c r="H989" s="27">
        <f t="shared" si="44"/>
        <v>0</v>
      </c>
      <c r="I989" s="3">
        <f>I990+I993</f>
        <v>174100601</v>
      </c>
    </row>
    <row r="990" spans="1:9" ht="35.4" customHeight="1" x14ac:dyDescent="0.3">
      <c r="A990" s="7" t="s">
        <v>599</v>
      </c>
      <c r="B990" s="5" t="s">
        <v>600</v>
      </c>
      <c r="C990" s="5" t="s">
        <v>0</v>
      </c>
      <c r="D990" s="3">
        <f t="shared" ref="D990:I991" si="45">D991</f>
        <v>173983101</v>
      </c>
      <c r="E990" s="3">
        <f t="shared" si="43"/>
        <v>0</v>
      </c>
      <c r="F990" s="3">
        <f t="shared" si="45"/>
        <v>173983101</v>
      </c>
      <c r="G990" s="3">
        <f t="shared" si="45"/>
        <v>173983101</v>
      </c>
      <c r="H990" s="27">
        <f t="shared" si="44"/>
        <v>0</v>
      </c>
      <c r="I990" s="3">
        <f t="shared" si="45"/>
        <v>173983101</v>
      </c>
    </row>
    <row r="991" spans="1:9" ht="36.6" customHeight="1" x14ac:dyDescent="0.3">
      <c r="A991" s="7" t="s">
        <v>15</v>
      </c>
      <c r="B991" s="5" t="s">
        <v>600</v>
      </c>
      <c r="C991" s="5" t="s">
        <v>16</v>
      </c>
      <c r="D991" s="3">
        <f t="shared" si="45"/>
        <v>173983101</v>
      </c>
      <c r="E991" s="3">
        <f t="shared" si="43"/>
        <v>0</v>
      </c>
      <c r="F991" s="3">
        <f t="shared" si="45"/>
        <v>173983101</v>
      </c>
      <c r="G991" s="3">
        <f t="shared" si="45"/>
        <v>173983101</v>
      </c>
      <c r="H991" s="27">
        <f t="shared" si="44"/>
        <v>0</v>
      </c>
      <c r="I991" s="3">
        <f t="shared" si="45"/>
        <v>173983101</v>
      </c>
    </row>
    <row r="992" spans="1:9" ht="22.2" customHeight="1" x14ac:dyDescent="0.3">
      <c r="A992" s="7" t="s">
        <v>17</v>
      </c>
      <c r="B992" s="5" t="s">
        <v>600</v>
      </c>
      <c r="C992" s="5" t="s">
        <v>18</v>
      </c>
      <c r="D992" s="3">
        <v>173983101</v>
      </c>
      <c r="E992" s="3">
        <f t="shared" si="43"/>
        <v>0</v>
      </c>
      <c r="F992" s="3">
        <v>173983101</v>
      </c>
      <c r="G992" s="3">
        <v>173983101</v>
      </c>
      <c r="H992" s="27">
        <f t="shared" si="44"/>
        <v>0</v>
      </c>
      <c r="I992" s="3">
        <v>173983101</v>
      </c>
    </row>
    <row r="993" spans="1:9" ht="231.15" customHeight="1" x14ac:dyDescent="0.3">
      <c r="A993" s="7" t="s">
        <v>601</v>
      </c>
      <c r="B993" s="5" t="s">
        <v>602</v>
      </c>
      <c r="C993" s="5" t="s">
        <v>0</v>
      </c>
      <c r="D993" s="3">
        <f>D994</f>
        <v>117500</v>
      </c>
      <c r="E993" s="3">
        <f t="shared" si="43"/>
        <v>0</v>
      </c>
      <c r="F993" s="3">
        <f>F994</f>
        <v>117500</v>
      </c>
      <c r="G993" s="3">
        <f>G994</f>
        <v>117500</v>
      </c>
      <c r="H993" s="27">
        <f t="shared" si="44"/>
        <v>0</v>
      </c>
      <c r="I993" s="3">
        <f>I994</f>
        <v>117500</v>
      </c>
    </row>
    <row r="994" spans="1:9" ht="36.6" customHeight="1" x14ac:dyDescent="0.3">
      <c r="A994" s="7" t="s">
        <v>15</v>
      </c>
      <c r="B994" s="5" t="s">
        <v>602</v>
      </c>
      <c r="C994" s="5" t="s">
        <v>16</v>
      </c>
      <c r="D994" s="3">
        <f>D995</f>
        <v>117500</v>
      </c>
      <c r="E994" s="3">
        <f t="shared" si="43"/>
        <v>0</v>
      </c>
      <c r="F994" s="3">
        <f>F995</f>
        <v>117500</v>
      </c>
      <c r="G994" s="3">
        <f>G995</f>
        <v>117500</v>
      </c>
      <c r="H994" s="27">
        <f t="shared" si="44"/>
        <v>0</v>
      </c>
      <c r="I994" s="3">
        <f>I995</f>
        <v>117500</v>
      </c>
    </row>
    <row r="995" spans="1:9" ht="22.2" customHeight="1" x14ac:dyDescent="0.3">
      <c r="A995" s="7" t="s">
        <v>17</v>
      </c>
      <c r="B995" s="5" t="s">
        <v>602</v>
      </c>
      <c r="C995" s="5" t="s">
        <v>18</v>
      </c>
      <c r="D995" s="3">
        <v>117500</v>
      </c>
      <c r="E995" s="3">
        <f t="shared" si="43"/>
        <v>0</v>
      </c>
      <c r="F995" s="3">
        <v>117500</v>
      </c>
      <c r="G995" s="3">
        <v>117500</v>
      </c>
      <c r="H995" s="27">
        <f t="shared" si="44"/>
        <v>0</v>
      </c>
      <c r="I995" s="3">
        <v>117500</v>
      </c>
    </row>
    <row r="996" spans="1:9" ht="35.4" customHeight="1" x14ac:dyDescent="0.3">
      <c r="A996" s="7" t="s">
        <v>603</v>
      </c>
      <c r="B996" s="5" t="s">
        <v>604</v>
      </c>
      <c r="C996" s="5" t="s">
        <v>0</v>
      </c>
      <c r="D996" s="3">
        <f>D997+D1005</f>
        <v>221530000</v>
      </c>
      <c r="E996" s="3">
        <f t="shared" si="43"/>
        <v>0</v>
      </c>
      <c r="F996" s="3">
        <f>F997+F1005</f>
        <v>221530000</v>
      </c>
      <c r="G996" s="3">
        <f>G997+G1005</f>
        <v>221530000</v>
      </c>
      <c r="H996" s="27">
        <f t="shared" si="44"/>
        <v>0</v>
      </c>
      <c r="I996" s="3">
        <f>I997+I1005</f>
        <v>221530000</v>
      </c>
    </row>
    <row r="997" spans="1:9" ht="14.4" customHeight="1" x14ac:dyDescent="0.3">
      <c r="A997" s="7" t="s">
        <v>605</v>
      </c>
      <c r="B997" s="5" t="s">
        <v>606</v>
      </c>
      <c r="C997" s="5" t="s">
        <v>0</v>
      </c>
      <c r="D997" s="3">
        <f>D998+D1000+D1003</f>
        <v>219330000</v>
      </c>
      <c r="E997" s="3">
        <f t="shared" si="43"/>
        <v>0</v>
      </c>
      <c r="F997" s="3">
        <f>F998+F1000+F1003</f>
        <v>219330000</v>
      </c>
      <c r="G997" s="3">
        <f>G998+G1000+G1003</f>
        <v>219330000</v>
      </c>
      <c r="H997" s="27">
        <f t="shared" si="44"/>
        <v>0</v>
      </c>
      <c r="I997" s="3">
        <f>I998+I1000+I1003</f>
        <v>219330000</v>
      </c>
    </row>
    <row r="998" spans="1:9" ht="21.6" customHeight="1" x14ac:dyDescent="0.3">
      <c r="A998" s="7" t="s">
        <v>127</v>
      </c>
      <c r="B998" s="5" t="s">
        <v>606</v>
      </c>
      <c r="C998" s="5" t="s">
        <v>128</v>
      </c>
      <c r="D998" s="3">
        <f>D999</f>
        <v>44782900</v>
      </c>
      <c r="E998" s="3">
        <f t="shared" si="43"/>
        <v>0</v>
      </c>
      <c r="F998" s="3">
        <f>F999</f>
        <v>44782900</v>
      </c>
      <c r="G998" s="3">
        <f>G999</f>
        <v>44782900</v>
      </c>
      <c r="H998" s="27">
        <f t="shared" si="44"/>
        <v>0</v>
      </c>
      <c r="I998" s="3">
        <f>I999</f>
        <v>44782900</v>
      </c>
    </row>
    <row r="999" spans="1:9" ht="22.2" customHeight="1" x14ac:dyDescent="0.3">
      <c r="A999" s="7" t="s">
        <v>171</v>
      </c>
      <c r="B999" s="5" t="s">
        <v>606</v>
      </c>
      <c r="C999" s="5" t="s">
        <v>172</v>
      </c>
      <c r="D999" s="3">
        <v>44782900</v>
      </c>
      <c r="E999" s="3">
        <f t="shared" si="43"/>
        <v>0</v>
      </c>
      <c r="F999" s="3">
        <v>44782900</v>
      </c>
      <c r="G999" s="3">
        <v>44782900</v>
      </c>
      <c r="H999" s="27">
        <f t="shared" si="44"/>
        <v>0</v>
      </c>
      <c r="I999" s="3">
        <v>44782900</v>
      </c>
    </row>
    <row r="1000" spans="1:9" ht="36.6" customHeight="1" x14ac:dyDescent="0.3">
      <c r="A1000" s="7" t="s">
        <v>15</v>
      </c>
      <c r="B1000" s="5" t="s">
        <v>606</v>
      </c>
      <c r="C1000" s="5" t="s">
        <v>16</v>
      </c>
      <c r="D1000" s="3">
        <f>D1001+D1002</f>
        <v>170513100</v>
      </c>
      <c r="E1000" s="3">
        <f t="shared" si="43"/>
        <v>0</v>
      </c>
      <c r="F1000" s="3">
        <f>F1001+F1002</f>
        <v>170513100</v>
      </c>
      <c r="G1000" s="3">
        <f>G1001+G1002</f>
        <v>170513100</v>
      </c>
      <c r="H1000" s="27">
        <f t="shared" si="44"/>
        <v>0</v>
      </c>
      <c r="I1000" s="3">
        <f>I1001+I1002</f>
        <v>170513100</v>
      </c>
    </row>
    <row r="1001" spans="1:9" ht="22.2" customHeight="1" x14ac:dyDescent="0.3">
      <c r="A1001" s="7" t="s">
        <v>17</v>
      </c>
      <c r="B1001" s="5" t="s">
        <v>606</v>
      </c>
      <c r="C1001" s="5" t="s">
        <v>18</v>
      </c>
      <c r="D1001" s="3">
        <v>10358500</v>
      </c>
      <c r="E1001" s="3">
        <f t="shared" si="43"/>
        <v>0</v>
      </c>
      <c r="F1001" s="3">
        <v>10358500</v>
      </c>
      <c r="G1001" s="3">
        <v>10358500</v>
      </c>
      <c r="H1001" s="27">
        <f t="shared" si="44"/>
        <v>0</v>
      </c>
      <c r="I1001" s="3">
        <v>10358500</v>
      </c>
    </row>
    <row r="1002" spans="1:9" ht="18.600000000000001" customHeight="1" x14ac:dyDescent="0.3">
      <c r="A1002" s="7" t="s">
        <v>21</v>
      </c>
      <c r="B1002" s="5" t="s">
        <v>606</v>
      </c>
      <c r="C1002" s="5" t="s">
        <v>22</v>
      </c>
      <c r="D1002" s="3">
        <v>160154600</v>
      </c>
      <c r="E1002" s="3">
        <f t="shared" si="43"/>
        <v>0</v>
      </c>
      <c r="F1002" s="3">
        <v>160154600</v>
      </c>
      <c r="G1002" s="3">
        <v>160154600</v>
      </c>
      <c r="H1002" s="27">
        <f t="shared" si="44"/>
        <v>0</v>
      </c>
      <c r="I1002" s="3">
        <v>160154600</v>
      </c>
    </row>
    <row r="1003" spans="1:9" ht="19.2" customHeight="1" x14ac:dyDescent="0.3">
      <c r="A1003" s="7" t="s">
        <v>27</v>
      </c>
      <c r="B1003" s="5" t="s">
        <v>606</v>
      </c>
      <c r="C1003" s="5" t="s">
        <v>28</v>
      </c>
      <c r="D1003" s="3">
        <f>D1004</f>
        <v>4034000</v>
      </c>
      <c r="E1003" s="3">
        <f t="shared" si="43"/>
        <v>0</v>
      </c>
      <c r="F1003" s="3">
        <f>F1004</f>
        <v>4034000</v>
      </c>
      <c r="G1003" s="3">
        <f>G1004</f>
        <v>4034000</v>
      </c>
      <c r="H1003" s="27">
        <f t="shared" si="44"/>
        <v>0</v>
      </c>
      <c r="I1003" s="3">
        <f>I1004</f>
        <v>4034000</v>
      </c>
    </row>
    <row r="1004" spans="1:9" ht="21" customHeight="1" x14ac:dyDescent="0.3">
      <c r="A1004" s="7" t="s">
        <v>29</v>
      </c>
      <c r="B1004" s="5" t="s">
        <v>606</v>
      </c>
      <c r="C1004" s="5" t="s">
        <v>30</v>
      </c>
      <c r="D1004" s="3">
        <v>4034000</v>
      </c>
      <c r="E1004" s="3">
        <f t="shared" si="43"/>
        <v>0</v>
      </c>
      <c r="F1004" s="3">
        <v>4034000</v>
      </c>
      <c r="G1004" s="3">
        <v>4034000</v>
      </c>
      <c r="H1004" s="27">
        <f t="shared" si="44"/>
        <v>0</v>
      </c>
      <c r="I1004" s="3">
        <v>4034000</v>
      </c>
    </row>
    <row r="1005" spans="1:9" ht="28.95" customHeight="1" x14ac:dyDescent="0.3">
      <c r="A1005" s="7" t="s">
        <v>607</v>
      </c>
      <c r="B1005" s="5" t="s">
        <v>608</v>
      </c>
      <c r="C1005" s="5" t="s">
        <v>0</v>
      </c>
      <c r="D1005" s="3">
        <f>D1006</f>
        <v>2200000</v>
      </c>
      <c r="E1005" s="3">
        <f t="shared" si="43"/>
        <v>0</v>
      </c>
      <c r="F1005" s="3">
        <f>F1006</f>
        <v>2200000</v>
      </c>
      <c r="G1005" s="3">
        <f>G1006</f>
        <v>2200000</v>
      </c>
      <c r="H1005" s="27">
        <f t="shared" si="44"/>
        <v>0</v>
      </c>
      <c r="I1005" s="3">
        <f>I1006</f>
        <v>2200000</v>
      </c>
    </row>
    <row r="1006" spans="1:9" ht="36.6" customHeight="1" x14ac:dyDescent="0.3">
      <c r="A1006" s="7" t="s">
        <v>15</v>
      </c>
      <c r="B1006" s="5" t="s">
        <v>608</v>
      </c>
      <c r="C1006" s="5" t="s">
        <v>16</v>
      </c>
      <c r="D1006" s="3">
        <f>D1007+D1008</f>
        <v>2200000</v>
      </c>
      <c r="E1006" s="3">
        <f t="shared" si="43"/>
        <v>0</v>
      </c>
      <c r="F1006" s="3">
        <f>F1007+F1008</f>
        <v>2200000</v>
      </c>
      <c r="G1006" s="3">
        <f>G1007+G1008</f>
        <v>2200000</v>
      </c>
      <c r="H1006" s="27">
        <f t="shared" si="44"/>
        <v>0</v>
      </c>
      <c r="I1006" s="3">
        <f>I1007+I1008</f>
        <v>2200000</v>
      </c>
    </row>
    <row r="1007" spans="1:9" ht="22.2" customHeight="1" x14ac:dyDescent="0.3">
      <c r="A1007" s="7" t="s">
        <v>17</v>
      </c>
      <c r="B1007" s="5" t="s">
        <v>608</v>
      </c>
      <c r="C1007" s="5" t="s">
        <v>18</v>
      </c>
      <c r="D1007" s="3">
        <v>1000000</v>
      </c>
      <c r="E1007" s="3">
        <f t="shared" si="43"/>
        <v>0</v>
      </c>
      <c r="F1007" s="3">
        <v>1000000</v>
      </c>
      <c r="G1007" s="3">
        <v>1000000</v>
      </c>
      <c r="H1007" s="27">
        <f t="shared" si="44"/>
        <v>0</v>
      </c>
      <c r="I1007" s="3">
        <v>1000000</v>
      </c>
    </row>
    <row r="1008" spans="1:9" ht="18.600000000000001" customHeight="1" x14ac:dyDescent="0.3">
      <c r="A1008" s="7" t="s">
        <v>21</v>
      </c>
      <c r="B1008" s="5" t="s">
        <v>608</v>
      </c>
      <c r="C1008" s="5" t="s">
        <v>22</v>
      </c>
      <c r="D1008" s="3">
        <v>1200000</v>
      </c>
      <c r="E1008" s="3">
        <f t="shared" si="43"/>
        <v>0</v>
      </c>
      <c r="F1008" s="3">
        <v>1200000</v>
      </c>
      <c r="G1008" s="3">
        <v>1200000</v>
      </c>
      <c r="H1008" s="27">
        <f t="shared" si="44"/>
        <v>0</v>
      </c>
      <c r="I1008" s="3">
        <v>1200000</v>
      </c>
    </row>
    <row r="1009" spans="1:9" ht="24" customHeight="1" x14ac:dyDescent="0.3">
      <c r="A1009" s="7" t="s">
        <v>609</v>
      </c>
      <c r="B1009" s="5" t="s">
        <v>610</v>
      </c>
      <c r="C1009" s="5" t="s">
        <v>0</v>
      </c>
      <c r="D1009" s="3">
        <f>D1010+D1026+D1029</f>
        <v>387245256</v>
      </c>
      <c r="E1009" s="3">
        <f t="shared" si="43"/>
        <v>0</v>
      </c>
      <c r="F1009" s="3">
        <f>F1010+F1026+F1029</f>
        <v>387245256</v>
      </c>
      <c r="G1009" s="3">
        <f>G1010+G1026+G1029</f>
        <v>388041356</v>
      </c>
      <c r="H1009" s="27">
        <f t="shared" si="44"/>
        <v>0</v>
      </c>
      <c r="I1009" s="3">
        <f>I1010+I1026+I1029</f>
        <v>388041356</v>
      </c>
    </row>
    <row r="1010" spans="1:9" ht="43.35" customHeight="1" x14ac:dyDescent="0.3">
      <c r="A1010" s="7" t="s">
        <v>611</v>
      </c>
      <c r="B1010" s="5" t="s">
        <v>612</v>
      </c>
      <c r="C1010" s="5" t="s">
        <v>0</v>
      </c>
      <c r="D1010" s="3">
        <f>D1011+D1013+D1015+D1017+D1019+D1021+D1023</f>
        <v>353297056</v>
      </c>
      <c r="E1010" s="3">
        <f t="shared" si="43"/>
        <v>0</v>
      </c>
      <c r="F1010" s="3">
        <f>F1011+F1013+F1015+F1017+F1019+F1021+F1023</f>
        <v>353297056</v>
      </c>
      <c r="G1010" s="3">
        <f>G1011+G1013+G1015+G1017+G1019+G1021+G1023</f>
        <v>353297056</v>
      </c>
      <c r="H1010" s="27">
        <f t="shared" si="44"/>
        <v>0</v>
      </c>
      <c r="I1010" s="3">
        <f>I1011+I1013+I1015+I1017+I1019+I1021+I1023</f>
        <v>353297056</v>
      </c>
    </row>
    <row r="1011" spans="1:9" ht="68.400000000000006" customHeight="1" x14ac:dyDescent="0.3">
      <c r="A1011" s="7" t="s">
        <v>39</v>
      </c>
      <c r="B1011" s="5" t="s">
        <v>612</v>
      </c>
      <c r="C1011" s="5" t="s">
        <v>40</v>
      </c>
      <c r="D1011" s="3">
        <f>D1012</f>
        <v>66122973</v>
      </c>
      <c r="E1011" s="3">
        <f t="shared" si="43"/>
        <v>0</v>
      </c>
      <c r="F1011" s="3">
        <f>F1012</f>
        <v>66122973</v>
      </c>
      <c r="G1011" s="3">
        <f>G1012</f>
        <v>66122973</v>
      </c>
      <c r="H1011" s="27">
        <f t="shared" si="44"/>
        <v>0</v>
      </c>
      <c r="I1011" s="3">
        <f>I1012</f>
        <v>66122973</v>
      </c>
    </row>
    <row r="1012" spans="1:9" ht="25.2" customHeight="1" x14ac:dyDescent="0.3">
      <c r="A1012" s="7" t="s">
        <v>41</v>
      </c>
      <c r="B1012" s="5" t="s">
        <v>612</v>
      </c>
      <c r="C1012" s="5" t="s">
        <v>42</v>
      </c>
      <c r="D1012" s="3">
        <v>66122973</v>
      </c>
      <c r="E1012" s="3">
        <f t="shared" si="43"/>
        <v>0</v>
      </c>
      <c r="F1012" s="3">
        <v>66122973</v>
      </c>
      <c r="G1012" s="3">
        <v>66122973</v>
      </c>
      <c r="H1012" s="27">
        <f t="shared" si="44"/>
        <v>0</v>
      </c>
      <c r="I1012" s="3">
        <v>66122973</v>
      </c>
    </row>
    <row r="1013" spans="1:9" ht="36" customHeight="1" x14ac:dyDescent="0.3">
      <c r="A1013" s="7" t="s">
        <v>43</v>
      </c>
      <c r="B1013" s="5" t="s">
        <v>612</v>
      </c>
      <c r="C1013" s="5" t="s">
        <v>44</v>
      </c>
      <c r="D1013" s="3">
        <f>D1014</f>
        <v>18351804</v>
      </c>
      <c r="E1013" s="3">
        <f t="shared" si="43"/>
        <v>0</v>
      </c>
      <c r="F1013" s="3">
        <f>F1014</f>
        <v>18351804</v>
      </c>
      <c r="G1013" s="3">
        <f>G1014</f>
        <v>18351804</v>
      </c>
      <c r="H1013" s="27">
        <f t="shared" si="44"/>
        <v>0</v>
      </c>
      <c r="I1013" s="3">
        <f>I1014</f>
        <v>18351804</v>
      </c>
    </row>
    <row r="1014" spans="1:9" ht="40.200000000000003" customHeight="1" x14ac:dyDescent="0.3">
      <c r="A1014" s="7" t="s">
        <v>45</v>
      </c>
      <c r="B1014" s="5" t="s">
        <v>612</v>
      </c>
      <c r="C1014" s="5" t="s">
        <v>46</v>
      </c>
      <c r="D1014" s="3">
        <v>18351804</v>
      </c>
      <c r="E1014" s="3">
        <f t="shared" si="43"/>
        <v>0</v>
      </c>
      <c r="F1014" s="3">
        <v>18351804</v>
      </c>
      <c r="G1014" s="3">
        <v>18351804</v>
      </c>
      <c r="H1014" s="27">
        <f t="shared" si="44"/>
        <v>0</v>
      </c>
      <c r="I1014" s="3">
        <v>18351804</v>
      </c>
    </row>
    <row r="1015" spans="1:9" ht="25.8" customHeight="1" x14ac:dyDescent="0.3">
      <c r="A1015" s="7" t="s">
        <v>106</v>
      </c>
      <c r="B1015" s="5" t="s">
        <v>612</v>
      </c>
      <c r="C1015" s="5" t="s">
        <v>107</v>
      </c>
      <c r="D1015" s="3">
        <f>D1016</f>
        <v>15490000</v>
      </c>
      <c r="E1015" s="3">
        <f t="shared" si="43"/>
        <v>0</v>
      </c>
      <c r="F1015" s="3">
        <f>F1016</f>
        <v>15490000</v>
      </c>
      <c r="G1015" s="3">
        <f>G1016</f>
        <v>15490000</v>
      </c>
      <c r="H1015" s="27">
        <f t="shared" si="44"/>
        <v>0</v>
      </c>
      <c r="I1015" s="3">
        <f>I1016</f>
        <v>15490000</v>
      </c>
    </row>
    <row r="1016" spans="1:9" ht="36" customHeight="1" x14ac:dyDescent="0.3">
      <c r="A1016" s="7" t="s">
        <v>108</v>
      </c>
      <c r="B1016" s="5" t="s">
        <v>612</v>
      </c>
      <c r="C1016" s="5" t="s">
        <v>109</v>
      </c>
      <c r="D1016" s="3">
        <v>15490000</v>
      </c>
      <c r="E1016" s="3">
        <f t="shared" si="43"/>
        <v>0</v>
      </c>
      <c r="F1016" s="3">
        <v>15490000</v>
      </c>
      <c r="G1016" s="3">
        <v>15490000</v>
      </c>
      <c r="H1016" s="27">
        <f t="shared" si="44"/>
        <v>0</v>
      </c>
      <c r="I1016" s="3">
        <v>15490000</v>
      </c>
    </row>
    <row r="1017" spans="1:9" ht="36" customHeight="1" x14ac:dyDescent="0.3">
      <c r="A1017" s="7" t="s">
        <v>258</v>
      </c>
      <c r="B1017" s="5" t="s">
        <v>612</v>
      </c>
      <c r="C1017" s="5" t="s">
        <v>259</v>
      </c>
      <c r="D1017" s="3">
        <f>D1018</f>
        <v>201000000</v>
      </c>
      <c r="E1017" s="3">
        <f t="shared" si="43"/>
        <v>0</v>
      </c>
      <c r="F1017" s="3">
        <f>F1018</f>
        <v>201000000</v>
      </c>
      <c r="G1017" s="3">
        <f>G1018</f>
        <v>201000000</v>
      </c>
      <c r="H1017" s="27">
        <f t="shared" si="44"/>
        <v>0</v>
      </c>
      <c r="I1017" s="3">
        <f>I1018</f>
        <v>201000000</v>
      </c>
    </row>
    <row r="1018" spans="1:9" ht="21" customHeight="1" x14ac:dyDescent="0.3">
      <c r="A1018" s="7" t="s">
        <v>260</v>
      </c>
      <c r="B1018" s="5" t="s">
        <v>612</v>
      </c>
      <c r="C1018" s="5" t="s">
        <v>261</v>
      </c>
      <c r="D1018" s="3">
        <v>201000000</v>
      </c>
      <c r="E1018" s="3">
        <f t="shared" si="43"/>
        <v>0</v>
      </c>
      <c r="F1018" s="3">
        <v>201000000</v>
      </c>
      <c r="G1018" s="3">
        <v>201000000</v>
      </c>
      <c r="H1018" s="27">
        <f t="shared" si="44"/>
        <v>0</v>
      </c>
      <c r="I1018" s="3">
        <v>201000000</v>
      </c>
    </row>
    <row r="1019" spans="1:9" ht="21.6" customHeight="1" x14ac:dyDescent="0.3">
      <c r="A1019" s="7" t="s">
        <v>127</v>
      </c>
      <c r="B1019" s="5" t="s">
        <v>612</v>
      </c>
      <c r="C1019" s="5" t="s">
        <v>128</v>
      </c>
      <c r="D1019" s="3">
        <f>D1020</f>
        <v>660000</v>
      </c>
      <c r="E1019" s="3">
        <f t="shared" si="43"/>
        <v>0</v>
      </c>
      <c r="F1019" s="3">
        <f>F1020</f>
        <v>660000</v>
      </c>
      <c r="G1019" s="3">
        <f>G1020</f>
        <v>660000</v>
      </c>
      <c r="H1019" s="27">
        <f t="shared" si="44"/>
        <v>0</v>
      </c>
      <c r="I1019" s="3">
        <f>I1020</f>
        <v>660000</v>
      </c>
    </row>
    <row r="1020" spans="1:9" ht="22.8" customHeight="1" x14ac:dyDescent="0.3">
      <c r="A1020" s="7" t="s">
        <v>199</v>
      </c>
      <c r="B1020" s="5" t="s">
        <v>612</v>
      </c>
      <c r="C1020" s="5" t="s">
        <v>200</v>
      </c>
      <c r="D1020" s="3">
        <v>660000</v>
      </c>
      <c r="E1020" s="3">
        <f t="shared" si="43"/>
        <v>0</v>
      </c>
      <c r="F1020" s="3">
        <v>660000</v>
      </c>
      <c r="G1020" s="3">
        <v>660000</v>
      </c>
      <c r="H1020" s="27">
        <f t="shared" si="44"/>
        <v>0</v>
      </c>
      <c r="I1020" s="3">
        <v>660000</v>
      </c>
    </row>
    <row r="1021" spans="1:9" ht="36.6" customHeight="1" x14ac:dyDescent="0.3">
      <c r="A1021" s="7" t="s">
        <v>15</v>
      </c>
      <c r="B1021" s="5" t="s">
        <v>612</v>
      </c>
      <c r="C1021" s="5" t="s">
        <v>16</v>
      </c>
      <c r="D1021" s="3">
        <f>D1022</f>
        <v>48281060</v>
      </c>
      <c r="E1021" s="3">
        <f t="shared" si="43"/>
        <v>0</v>
      </c>
      <c r="F1021" s="3">
        <f>F1022</f>
        <v>48281060</v>
      </c>
      <c r="G1021" s="3">
        <f>G1022</f>
        <v>48281060</v>
      </c>
      <c r="H1021" s="27">
        <f t="shared" si="44"/>
        <v>0</v>
      </c>
      <c r="I1021" s="3">
        <f>I1022</f>
        <v>48281060</v>
      </c>
    </row>
    <row r="1022" spans="1:9" ht="22.2" customHeight="1" x14ac:dyDescent="0.3">
      <c r="A1022" s="7" t="s">
        <v>17</v>
      </c>
      <c r="B1022" s="5" t="s">
        <v>612</v>
      </c>
      <c r="C1022" s="5" t="s">
        <v>18</v>
      </c>
      <c r="D1022" s="3">
        <v>48281060</v>
      </c>
      <c r="E1022" s="3">
        <f t="shared" si="43"/>
        <v>0</v>
      </c>
      <c r="F1022" s="3">
        <v>48281060</v>
      </c>
      <c r="G1022" s="3">
        <v>48281060</v>
      </c>
      <c r="H1022" s="27">
        <f t="shared" si="44"/>
        <v>0</v>
      </c>
      <c r="I1022" s="3">
        <v>48281060</v>
      </c>
    </row>
    <row r="1023" spans="1:9" ht="19.2" customHeight="1" x14ac:dyDescent="0.3">
      <c r="A1023" s="7" t="s">
        <v>27</v>
      </c>
      <c r="B1023" s="5" t="s">
        <v>612</v>
      </c>
      <c r="C1023" s="5" t="s">
        <v>28</v>
      </c>
      <c r="D1023" s="3">
        <f>D1024+D1025</f>
        <v>3391219</v>
      </c>
      <c r="E1023" s="3">
        <f t="shared" si="43"/>
        <v>0</v>
      </c>
      <c r="F1023" s="3">
        <f>F1024+F1025</f>
        <v>3391219</v>
      </c>
      <c r="G1023" s="3">
        <f>G1024+G1025</f>
        <v>3391219</v>
      </c>
      <c r="H1023" s="27">
        <f t="shared" si="44"/>
        <v>0</v>
      </c>
      <c r="I1023" s="3">
        <f>I1024+I1025</f>
        <v>3391219</v>
      </c>
    </row>
    <row r="1024" spans="1:9" ht="18.600000000000001" customHeight="1" x14ac:dyDescent="0.3">
      <c r="A1024" s="7" t="s">
        <v>47</v>
      </c>
      <c r="B1024" s="5" t="s">
        <v>612</v>
      </c>
      <c r="C1024" s="5" t="s">
        <v>48</v>
      </c>
      <c r="D1024" s="3">
        <v>2781219</v>
      </c>
      <c r="E1024" s="3">
        <f t="shared" si="43"/>
        <v>0</v>
      </c>
      <c r="F1024" s="3">
        <v>2781219</v>
      </c>
      <c r="G1024" s="3">
        <v>2781219</v>
      </c>
      <c r="H1024" s="27">
        <f t="shared" si="44"/>
        <v>0</v>
      </c>
      <c r="I1024" s="3">
        <v>2781219</v>
      </c>
    </row>
    <row r="1025" spans="1:9" ht="21" customHeight="1" x14ac:dyDescent="0.3">
      <c r="A1025" s="7" t="s">
        <v>29</v>
      </c>
      <c r="B1025" s="5" t="s">
        <v>612</v>
      </c>
      <c r="C1025" s="5" t="s">
        <v>30</v>
      </c>
      <c r="D1025" s="3">
        <v>610000</v>
      </c>
      <c r="E1025" s="3">
        <f t="shared" si="43"/>
        <v>0</v>
      </c>
      <c r="F1025" s="3">
        <v>610000</v>
      </c>
      <c r="G1025" s="3">
        <v>610000</v>
      </c>
      <c r="H1025" s="27">
        <f t="shared" si="44"/>
        <v>0</v>
      </c>
      <c r="I1025" s="3">
        <v>610000</v>
      </c>
    </row>
    <row r="1026" spans="1:9" ht="72.150000000000006" customHeight="1" x14ac:dyDescent="0.3">
      <c r="A1026" s="7" t="s">
        <v>613</v>
      </c>
      <c r="B1026" s="5" t="s">
        <v>614</v>
      </c>
      <c r="C1026" s="5" t="s">
        <v>0</v>
      </c>
      <c r="D1026" s="3">
        <f>D1027</f>
        <v>25097800</v>
      </c>
      <c r="E1026" s="3">
        <f t="shared" si="43"/>
        <v>0</v>
      </c>
      <c r="F1026" s="3">
        <f>F1027</f>
        <v>25097800</v>
      </c>
      <c r="G1026" s="3">
        <f>G1027</f>
        <v>24801900</v>
      </c>
      <c r="H1026" s="27">
        <f t="shared" si="44"/>
        <v>0</v>
      </c>
      <c r="I1026" s="3">
        <f>I1027</f>
        <v>24801900</v>
      </c>
    </row>
    <row r="1027" spans="1:9" ht="36" customHeight="1" x14ac:dyDescent="0.3">
      <c r="A1027" s="7" t="s">
        <v>258</v>
      </c>
      <c r="B1027" s="5" t="s">
        <v>614</v>
      </c>
      <c r="C1027" s="5" t="s">
        <v>259</v>
      </c>
      <c r="D1027" s="3">
        <f>D1028</f>
        <v>25097800</v>
      </c>
      <c r="E1027" s="3">
        <f t="shared" si="43"/>
        <v>0</v>
      </c>
      <c r="F1027" s="3">
        <f>F1028</f>
        <v>25097800</v>
      </c>
      <c r="G1027" s="3">
        <f>G1028</f>
        <v>24801900</v>
      </c>
      <c r="H1027" s="27">
        <f t="shared" si="44"/>
        <v>0</v>
      </c>
      <c r="I1027" s="3">
        <f>I1028</f>
        <v>24801900</v>
      </c>
    </row>
    <row r="1028" spans="1:9" ht="21" customHeight="1" x14ac:dyDescent="0.3">
      <c r="A1028" s="7" t="s">
        <v>260</v>
      </c>
      <c r="B1028" s="5" t="s">
        <v>614</v>
      </c>
      <c r="C1028" s="5" t="s">
        <v>261</v>
      </c>
      <c r="D1028" s="3">
        <v>25097800</v>
      </c>
      <c r="E1028" s="3">
        <f t="shared" si="43"/>
        <v>0</v>
      </c>
      <c r="F1028" s="3">
        <v>25097800</v>
      </c>
      <c r="G1028" s="3">
        <v>24801900</v>
      </c>
      <c r="H1028" s="27">
        <f t="shared" si="44"/>
        <v>0</v>
      </c>
      <c r="I1028" s="3">
        <v>24801900</v>
      </c>
    </row>
    <row r="1029" spans="1:9" ht="51.6" customHeight="1" x14ac:dyDescent="0.3">
      <c r="A1029" s="7" t="s">
        <v>615</v>
      </c>
      <c r="B1029" s="5" t="s">
        <v>616</v>
      </c>
      <c r="C1029" s="5" t="s">
        <v>0</v>
      </c>
      <c r="D1029" s="3">
        <f>D1030</f>
        <v>8850400</v>
      </c>
      <c r="E1029" s="3">
        <f t="shared" si="43"/>
        <v>0</v>
      </c>
      <c r="F1029" s="3">
        <f>F1030</f>
        <v>8850400</v>
      </c>
      <c r="G1029" s="3">
        <f>G1030</f>
        <v>9942400</v>
      </c>
      <c r="H1029" s="27">
        <f t="shared" si="44"/>
        <v>0</v>
      </c>
      <c r="I1029" s="3">
        <f>I1030</f>
        <v>9942400</v>
      </c>
    </row>
    <row r="1030" spans="1:9" ht="25.8" customHeight="1" x14ac:dyDescent="0.3">
      <c r="A1030" s="7" t="s">
        <v>106</v>
      </c>
      <c r="B1030" s="5" t="s">
        <v>616</v>
      </c>
      <c r="C1030" s="5" t="s">
        <v>107</v>
      </c>
      <c r="D1030" s="3">
        <f>D1031</f>
        <v>8850400</v>
      </c>
      <c r="E1030" s="3">
        <f t="shared" si="43"/>
        <v>0</v>
      </c>
      <c r="F1030" s="3">
        <f>F1031</f>
        <v>8850400</v>
      </c>
      <c r="G1030" s="3">
        <f>G1031</f>
        <v>9942400</v>
      </c>
      <c r="H1030" s="27">
        <f t="shared" si="44"/>
        <v>0</v>
      </c>
      <c r="I1030" s="3">
        <f>I1031</f>
        <v>9942400</v>
      </c>
    </row>
    <row r="1031" spans="1:9" ht="24.6" customHeight="1" x14ac:dyDescent="0.3">
      <c r="A1031" s="7" t="s">
        <v>147</v>
      </c>
      <c r="B1031" s="5" t="s">
        <v>616</v>
      </c>
      <c r="C1031" s="5" t="s">
        <v>148</v>
      </c>
      <c r="D1031" s="3">
        <v>8850400</v>
      </c>
      <c r="E1031" s="3">
        <f t="shared" ref="E1031:E1094" si="46">F1031-D1031</f>
        <v>0</v>
      </c>
      <c r="F1031" s="3">
        <v>8850400</v>
      </c>
      <c r="G1031" s="3">
        <v>9942400</v>
      </c>
      <c r="H1031" s="27">
        <f t="shared" ref="H1031:H1094" si="47">I1031-G1031</f>
        <v>0</v>
      </c>
      <c r="I1031" s="3">
        <v>9942400</v>
      </c>
    </row>
    <row r="1032" spans="1:9" ht="21" customHeight="1" x14ac:dyDescent="0.3">
      <c r="A1032" s="7" t="s">
        <v>617</v>
      </c>
      <c r="B1032" s="5" t="s">
        <v>618</v>
      </c>
      <c r="C1032" s="5" t="s">
        <v>0</v>
      </c>
      <c r="D1032" s="3">
        <f t="shared" ref="D1032:I1034" si="48">D1033</f>
        <v>39643380</v>
      </c>
      <c r="E1032" s="3">
        <f t="shared" si="46"/>
        <v>0</v>
      </c>
      <c r="F1032" s="3">
        <f t="shared" si="48"/>
        <v>39643380</v>
      </c>
      <c r="G1032" s="3">
        <f t="shared" si="48"/>
        <v>39643380</v>
      </c>
      <c r="H1032" s="27">
        <f t="shared" si="47"/>
        <v>0</v>
      </c>
      <c r="I1032" s="3">
        <f t="shared" si="48"/>
        <v>39643380</v>
      </c>
    </row>
    <row r="1033" spans="1:9" ht="37.200000000000003" customHeight="1" x14ac:dyDescent="0.3">
      <c r="A1033" s="7" t="s">
        <v>619</v>
      </c>
      <c r="B1033" s="5" t="s">
        <v>620</v>
      </c>
      <c r="C1033" s="5" t="s">
        <v>0</v>
      </c>
      <c r="D1033" s="3">
        <f t="shared" si="48"/>
        <v>39643380</v>
      </c>
      <c r="E1033" s="3">
        <f t="shared" si="46"/>
        <v>0</v>
      </c>
      <c r="F1033" s="3">
        <f t="shared" si="48"/>
        <v>39643380</v>
      </c>
      <c r="G1033" s="3">
        <f t="shared" si="48"/>
        <v>39643380</v>
      </c>
      <c r="H1033" s="27">
        <f t="shared" si="47"/>
        <v>0</v>
      </c>
      <c r="I1033" s="3">
        <f t="shared" si="48"/>
        <v>39643380</v>
      </c>
    </row>
    <row r="1034" spans="1:9" ht="36.6" customHeight="1" x14ac:dyDescent="0.3">
      <c r="A1034" s="7" t="s">
        <v>15</v>
      </c>
      <c r="B1034" s="5" t="s">
        <v>620</v>
      </c>
      <c r="C1034" s="5" t="s">
        <v>16</v>
      </c>
      <c r="D1034" s="3">
        <f t="shared" si="48"/>
        <v>39643380</v>
      </c>
      <c r="E1034" s="3">
        <f t="shared" si="46"/>
        <v>0</v>
      </c>
      <c r="F1034" s="3">
        <f t="shared" si="48"/>
        <v>39643380</v>
      </c>
      <c r="G1034" s="3">
        <f t="shared" si="48"/>
        <v>39643380</v>
      </c>
      <c r="H1034" s="27">
        <f t="shared" si="47"/>
        <v>0</v>
      </c>
      <c r="I1034" s="3">
        <f t="shared" si="48"/>
        <v>39643380</v>
      </c>
    </row>
    <row r="1035" spans="1:9" ht="22.2" customHeight="1" x14ac:dyDescent="0.3">
      <c r="A1035" s="7" t="s">
        <v>17</v>
      </c>
      <c r="B1035" s="5" t="s">
        <v>620</v>
      </c>
      <c r="C1035" s="5" t="s">
        <v>18</v>
      </c>
      <c r="D1035" s="3">
        <v>39643380</v>
      </c>
      <c r="E1035" s="3">
        <f t="shared" si="46"/>
        <v>0</v>
      </c>
      <c r="F1035" s="3">
        <v>39643380</v>
      </c>
      <c r="G1035" s="3">
        <v>39643380</v>
      </c>
      <c r="H1035" s="27">
        <f t="shared" si="47"/>
        <v>0</v>
      </c>
      <c r="I1035" s="3">
        <v>39643380</v>
      </c>
    </row>
    <row r="1036" spans="1:9" ht="23.4" customHeight="1" x14ac:dyDescent="0.3">
      <c r="A1036" s="7" t="s">
        <v>621</v>
      </c>
      <c r="B1036" s="5" t="s">
        <v>622</v>
      </c>
      <c r="C1036" s="5" t="s">
        <v>0</v>
      </c>
      <c r="D1036" s="3">
        <f t="shared" ref="D1036:I1038" si="49">D1037</f>
        <v>20402720</v>
      </c>
      <c r="E1036" s="3">
        <f t="shared" si="46"/>
        <v>0</v>
      </c>
      <c r="F1036" s="3">
        <f t="shared" si="49"/>
        <v>20402720</v>
      </c>
      <c r="G1036" s="3">
        <f t="shared" si="49"/>
        <v>20402720</v>
      </c>
      <c r="H1036" s="27">
        <f t="shared" si="47"/>
        <v>0</v>
      </c>
      <c r="I1036" s="3">
        <f t="shared" si="49"/>
        <v>20402720</v>
      </c>
    </row>
    <row r="1037" spans="1:9" ht="86.4" customHeight="1" x14ac:dyDescent="0.3">
      <c r="A1037" s="7" t="s">
        <v>623</v>
      </c>
      <c r="B1037" s="5" t="s">
        <v>624</v>
      </c>
      <c r="C1037" s="5" t="s">
        <v>0</v>
      </c>
      <c r="D1037" s="3">
        <f t="shared" si="49"/>
        <v>20402720</v>
      </c>
      <c r="E1037" s="3">
        <f t="shared" si="46"/>
        <v>0</v>
      </c>
      <c r="F1037" s="3">
        <f t="shared" si="49"/>
        <v>20402720</v>
      </c>
      <c r="G1037" s="3">
        <f t="shared" si="49"/>
        <v>20402720</v>
      </c>
      <c r="H1037" s="27">
        <f t="shared" si="47"/>
        <v>0</v>
      </c>
      <c r="I1037" s="3">
        <f t="shared" si="49"/>
        <v>20402720</v>
      </c>
    </row>
    <row r="1038" spans="1:9" ht="36.6" customHeight="1" x14ac:dyDescent="0.3">
      <c r="A1038" s="7" t="s">
        <v>15</v>
      </c>
      <c r="B1038" s="5" t="s">
        <v>624</v>
      </c>
      <c r="C1038" s="5" t="s">
        <v>16</v>
      </c>
      <c r="D1038" s="3">
        <f t="shared" si="49"/>
        <v>20402720</v>
      </c>
      <c r="E1038" s="3">
        <f t="shared" si="46"/>
        <v>0</v>
      </c>
      <c r="F1038" s="3">
        <f t="shared" si="49"/>
        <v>20402720</v>
      </c>
      <c r="G1038" s="3">
        <f t="shared" si="49"/>
        <v>20402720</v>
      </c>
      <c r="H1038" s="27">
        <f t="shared" si="47"/>
        <v>0</v>
      </c>
      <c r="I1038" s="3">
        <f t="shared" si="49"/>
        <v>20402720</v>
      </c>
    </row>
    <row r="1039" spans="1:9" ht="18.600000000000001" customHeight="1" x14ac:dyDescent="0.3">
      <c r="A1039" s="7" t="s">
        <v>21</v>
      </c>
      <c r="B1039" s="5" t="s">
        <v>624</v>
      </c>
      <c r="C1039" s="5" t="s">
        <v>22</v>
      </c>
      <c r="D1039" s="3">
        <v>20402720</v>
      </c>
      <c r="E1039" s="3">
        <f t="shared" si="46"/>
        <v>0</v>
      </c>
      <c r="F1039" s="3">
        <v>20402720</v>
      </c>
      <c r="G1039" s="3">
        <v>20402720</v>
      </c>
      <c r="H1039" s="27">
        <f t="shared" si="47"/>
        <v>0</v>
      </c>
      <c r="I1039" s="3">
        <v>20402720</v>
      </c>
    </row>
    <row r="1040" spans="1:9" ht="23.4" customHeight="1" x14ac:dyDescent="0.3">
      <c r="A1040" s="7" t="s">
        <v>625</v>
      </c>
      <c r="B1040" s="5" t="s">
        <v>626</v>
      </c>
      <c r="C1040" s="5" t="s">
        <v>0</v>
      </c>
      <c r="D1040" s="3">
        <f>D1041</f>
        <v>213170470</v>
      </c>
      <c r="E1040" s="3">
        <f t="shared" si="46"/>
        <v>0</v>
      </c>
      <c r="F1040" s="3">
        <f>F1041</f>
        <v>213170470</v>
      </c>
      <c r="G1040" s="3">
        <f>G1041</f>
        <v>213170470</v>
      </c>
      <c r="H1040" s="27">
        <f t="shared" si="47"/>
        <v>0</v>
      </c>
      <c r="I1040" s="3">
        <f>I1041</f>
        <v>213170470</v>
      </c>
    </row>
    <row r="1041" spans="1:9" ht="43.35" customHeight="1" x14ac:dyDescent="0.3">
      <c r="A1041" s="7" t="s">
        <v>627</v>
      </c>
      <c r="B1041" s="5" t="s">
        <v>628</v>
      </c>
      <c r="C1041" s="5" t="s">
        <v>0</v>
      </c>
      <c r="D1041" s="3">
        <f>D1042</f>
        <v>213170470</v>
      </c>
      <c r="E1041" s="3">
        <f t="shared" si="46"/>
        <v>0</v>
      </c>
      <c r="F1041" s="3">
        <f>F1042</f>
        <v>213170470</v>
      </c>
      <c r="G1041" s="3">
        <f>G1042</f>
        <v>213170470</v>
      </c>
      <c r="H1041" s="27">
        <f t="shared" si="47"/>
        <v>0</v>
      </c>
      <c r="I1041" s="3">
        <f>I1042</f>
        <v>213170470</v>
      </c>
    </row>
    <row r="1042" spans="1:9" ht="36.6" customHeight="1" x14ac:dyDescent="0.3">
      <c r="A1042" s="7" t="s">
        <v>15</v>
      </c>
      <c r="B1042" s="5" t="s">
        <v>628</v>
      </c>
      <c r="C1042" s="5" t="s">
        <v>16</v>
      </c>
      <c r="D1042" s="3">
        <f>D1043+D1044</f>
        <v>213170470</v>
      </c>
      <c r="E1042" s="3">
        <f t="shared" si="46"/>
        <v>0</v>
      </c>
      <c r="F1042" s="3">
        <f>F1043+F1044</f>
        <v>213170470</v>
      </c>
      <c r="G1042" s="3">
        <f>G1043+G1044</f>
        <v>213170470</v>
      </c>
      <c r="H1042" s="27">
        <f t="shared" si="47"/>
        <v>0</v>
      </c>
      <c r="I1042" s="3">
        <f>I1043+I1044</f>
        <v>213170470</v>
      </c>
    </row>
    <row r="1043" spans="1:9" ht="22.2" customHeight="1" x14ac:dyDescent="0.3">
      <c r="A1043" s="7" t="s">
        <v>17</v>
      </c>
      <c r="B1043" s="5" t="s">
        <v>628</v>
      </c>
      <c r="C1043" s="5" t="s">
        <v>18</v>
      </c>
      <c r="D1043" s="3">
        <v>188644720</v>
      </c>
      <c r="E1043" s="3">
        <f t="shared" si="46"/>
        <v>0</v>
      </c>
      <c r="F1043" s="3">
        <v>188644720</v>
      </c>
      <c r="G1043" s="3">
        <v>188644720</v>
      </c>
      <c r="H1043" s="27">
        <f t="shared" si="47"/>
        <v>0</v>
      </c>
      <c r="I1043" s="3">
        <v>188644720</v>
      </c>
    </row>
    <row r="1044" spans="1:9" ht="18.600000000000001" customHeight="1" x14ac:dyDescent="0.3">
      <c r="A1044" s="7" t="s">
        <v>21</v>
      </c>
      <c r="B1044" s="5" t="s">
        <v>628</v>
      </c>
      <c r="C1044" s="5" t="s">
        <v>22</v>
      </c>
      <c r="D1044" s="3">
        <v>24525750</v>
      </c>
      <c r="E1044" s="3">
        <f t="shared" si="46"/>
        <v>0</v>
      </c>
      <c r="F1044" s="3">
        <v>24525750</v>
      </c>
      <c r="G1044" s="3">
        <v>24525750</v>
      </c>
      <c r="H1044" s="27">
        <f t="shared" si="47"/>
        <v>0</v>
      </c>
      <c r="I1044" s="3">
        <v>24525750</v>
      </c>
    </row>
    <row r="1045" spans="1:9" ht="36" customHeight="1" x14ac:dyDescent="0.3">
      <c r="A1045" s="6" t="s">
        <v>629</v>
      </c>
      <c r="B1045" s="4" t="s">
        <v>630</v>
      </c>
      <c r="C1045" s="5" t="s">
        <v>0</v>
      </c>
      <c r="D1045" s="2">
        <f>D1046+D1053</f>
        <v>49469300</v>
      </c>
      <c r="E1045" s="2">
        <f t="shared" si="46"/>
        <v>0</v>
      </c>
      <c r="F1045" s="2">
        <f>F1046+F1053</f>
        <v>49469300</v>
      </c>
      <c r="G1045" s="2">
        <f>G1046+G1053</f>
        <v>49469300</v>
      </c>
      <c r="H1045" s="27">
        <f t="shared" si="47"/>
        <v>0</v>
      </c>
      <c r="I1045" s="2">
        <f>I1046+I1053</f>
        <v>49469300</v>
      </c>
    </row>
    <row r="1046" spans="1:9" ht="28.95" customHeight="1" x14ac:dyDescent="0.3">
      <c r="A1046" s="7" t="s">
        <v>550</v>
      </c>
      <c r="B1046" s="5" t="s">
        <v>631</v>
      </c>
      <c r="C1046" s="5" t="s">
        <v>0</v>
      </c>
      <c r="D1046" s="3">
        <f>D1047+D1051</f>
        <v>10616410</v>
      </c>
      <c r="E1046" s="3">
        <f t="shared" si="46"/>
        <v>0</v>
      </c>
      <c r="F1046" s="3">
        <f>F1047+F1051</f>
        <v>10616410</v>
      </c>
      <c r="G1046" s="3">
        <f>G1047+G1051</f>
        <v>10616410</v>
      </c>
      <c r="H1046" s="27">
        <f t="shared" si="47"/>
        <v>0</v>
      </c>
      <c r="I1046" s="3">
        <f>I1047+I1051</f>
        <v>10616410</v>
      </c>
    </row>
    <row r="1047" spans="1:9" ht="25.8" customHeight="1" x14ac:dyDescent="0.3">
      <c r="A1047" s="7" t="s">
        <v>106</v>
      </c>
      <c r="B1047" s="5" t="s">
        <v>631</v>
      </c>
      <c r="C1047" s="5" t="s">
        <v>107</v>
      </c>
      <c r="D1047" s="3">
        <f>D1048+D1049+D1050</f>
        <v>7320000</v>
      </c>
      <c r="E1047" s="3">
        <f t="shared" si="46"/>
        <v>0</v>
      </c>
      <c r="F1047" s="3">
        <f>F1048+F1049+F1050</f>
        <v>7320000</v>
      </c>
      <c r="G1047" s="3">
        <f>G1048+G1049+G1050</f>
        <v>7320000</v>
      </c>
      <c r="H1047" s="27">
        <f t="shared" si="47"/>
        <v>0</v>
      </c>
      <c r="I1047" s="3">
        <f>I1048+I1049+I1050</f>
        <v>7320000</v>
      </c>
    </row>
    <row r="1048" spans="1:9" ht="24.6" customHeight="1" x14ac:dyDescent="0.3">
      <c r="A1048" s="7" t="s">
        <v>147</v>
      </c>
      <c r="B1048" s="5" t="s">
        <v>631</v>
      </c>
      <c r="C1048" s="5" t="s">
        <v>148</v>
      </c>
      <c r="D1048" s="3">
        <v>3380000</v>
      </c>
      <c r="E1048" s="3">
        <f t="shared" si="46"/>
        <v>0</v>
      </c>
      <c r="F1048" s="3">
        <v>3380000</v>
      </c>
      <c r="G1048" s="3">
        <v>3380000</v>
      </c>
      <c r="H1048" s="27">
        <f t="shared" si="47"/>
        <v>0</v>
      </c>
      <c r="I1048" s="3">
        <v>3380000</v>
      </c>
    </row>
    <row r="1049" spans="1:9" ht="36" customHeight="1" x14ac:dyDescent="0.3">
      <c r="A1049" s="7" t="s">
        <v>369</v>
      </c>
      <c r="B1049" s="5" t="s">
        <v>631</v>
      </c>
      <c r="C1049" s="5" t="s">
        <v>370</v>
      </c>
      <c r="D1049" s="3">
        <v>1240000</v>
      </c>
      <c r="E1049" s="3">
        <f t="shared" si="46"/>
        <v>0</v>
      </c>
      <c r="F1049" s="3">
        <v>1240000</v>
      </c>
      <c r="G1049" s="3">
        <v>1240000</v>
      </c>
      <c r="H1049" s="27">
        <f t="shared" si="47"/>
        <v>0</v>
      </c>
      <c r="I1049" s="3">
        <v>1240000</v>
      </c>
    </row>
    <row r="1050" spans="1:9" ht="21.6" customHeight="1" x14ac:dyDescent="0.3">
      <c r="A1050" s="7" t="s">
        <v>110</v>
      </c>
      <c r="B1050" s="5" t="s">
        <v>631</v>
      </c>
      <c r="C1050" s="5" t="s">
        <v>111</v>
      </c>
      <c r="D1050" s="3">
        <v>2700000</v>
      </c>
      <c r="E1050" s="3">
        <f t="shared" si="46"/>
        <v>0</v>
      </c>
      <c r="F1050" s="3">
        <v>2700000</v>
      </c>
      <c r="G1050" s="3">
        <v>2700000</v>
      </c>
      <c r="H1050" s="27">
        <f t="shared" si="47"/>
        <v>0</v>
      </c>
      <c r="I1050" s="3">
        <v>2700000</v>
      </c>
    </row>
    <row r="1051" spans="1:9" ht="36.6" customHeight="1" x14ac:dyDescent="0.3">
      <c r="A1051" s="7" t="s">
        <v>15</v>
      </c>
      <c r="B1051" s="5" t="s">
        <v>631</v>
      </c>
      <c r="C1051" s="5" t="s">
        <v>16</v>
      </c>
      <c r="D1051" s="3">
        <f>D1052</f>
        <v>3296410</v>
      </c>
      <c r="E1051" s="3">
        <f t="shared" si="46"/>
        <v>0</v>
      </c>
      <c r="F1051" s="3">
        <f>F1052</f>
        <v>3296410</v>
      </c>
      <c r="G1051" s="3">
        <f>G1052</f>
        <v>3296410</v>
      </c>
      <c r="H1051" s="27">
        <f t="shared" si="47"/>
        <v>0</v>
      </c>
      <c r="I1051" s="3">
        <f>I1052</f>
        <v>3296410</v>
      </c>
    </row>
    <row r="1052" spans="1:9" ht="22.2" customHeight="1" x14ac:dyDescent="0.3">
      <c r="A1052" s="7" t="s">
        <v>17</v>
      </c>
      <c r="B1052" s="5" t="s">
        <v>631</v>
      </c>
      <c r="C1052" s="5" t="s">
        <v>18</v>
      </c>
      <c r="D1052" s="3">
        <v>3296410</v>
      </c>
      <c r="E1052" s="3">
        <f t="shared" si="46"/>
        <v>0</v>
      </c>
      <c r="F1052" s="3">
        <v>3296410</v>
      </c>
      <c r="G1052" s="3">
        <v>3296410</v>
      </c>
      <c r="H1052" s="27">
        <f t="shared" si="47"/>
        <v>0</v>
      </c>
      <c r="I1052" s="3">
        <v>3296410</v>
      </c>
    </row>
    <row r="1053" spans="1:9" ht="28.95" customHeight="1" x14ac:dyDescent="0.3">
      <c r="A1053" s="7" t="s">
        <v>632</v>
      </c>
      <c r="B1053" s="5" t="s">
        <v>633</v>
      </c>
      <c r="C1053" s="5" t="s">
        <v>0</v>
      </c>
      <c r="D1053" s="3">
        <f>D1054+D1056</f>
        <v>38852890</v>
      </c>
      <c r="E1053" s="3">
        <f t="shared" si="46"/>
        <v>0</v>
      </c>
      <c r="F1053" s="3">
        <f>F1054+F1056</f>
        <v>38852890</v>
      </c>
      <c r="G1053" s="3">
        <f>G1054+G1056</f>
        <v>38852890</v>
      </c>
      <c r="H1053" s="27">
        <f t="shared" si="47"/>
        <v>0</v>
      </c>
      <c r="I1053" s="3">
        <f>I1054+I1056</f>
        <v>38852890</v>
      </c>
    </row>
    <row r="1054" spans="1:9" ht="25.8" customHeight="1" x14ac:dyDescent="0.3">
      <c r="A1054" s="7" t="s">
        <v>106</v>
      </c>
      <c r="B1054" s="5" t="s">
        <v>633</v>
      </c>
      <c r="C1054" s="5" t="s">
        <v>107</v>
      </c>
      <c r="D1054" s="3">
        <f>D1055</f>
        <v>14415000</v>
      </c>
      <c r="E1054" s="3">
        <f t="shared" si="46"/>
        <v>0</v>
      </c>
      <c r="F1054" s="3">
        <f>F1055</f>
        <v>14415000</v>
      </c>
      <c r="G1054" s="3">
        <f>G1055</f>
        <v>14415000</v>
      </c>
      <c r="H1054" s="27">
        <f t="shared" si="47"/>
        <v>0</v>
      </c>
      <c r="I1054" s="3">
        <f>I1055</f>
        <v>14415000</v>
      </c>
    </row>
    <row r="1055" spans="1:9" ht="24.6" customHeight="1" x14ac:dyDescent="0.3">
      <c r="A1055" s="7" t="s">
        <v>147</v>
      </c>
      <c r="B1055" s="5" t="s">
        <v>633</v>
      </c>
      <c r="C1055" s="5" t="s">
        <v>148</v>
      </c>
      <c r="D1055" s="3">
        <v>14415000</v>
      </c>
      <c r="E1055" s="3">
        <f t="shared" si="46"/>
        <v>0</v>
      </c>
      <c r="F1055" s="3">
        <v>14415000</v>
      </c>
      <c r="G1055" s="3">
        <v>14415000</v>
      </c>
      <c r="H1055" s="27">
        <f t="shared" si="47"/>
        <v>0</v>
      </c>
      <c r="I1055" s="3">
        <v>14415000</v>
      </c>
    </row>
    <row r="1056" spans="1:9" ht="36.6" customHeight="1" x14ac:dyDescent="0.3">
      <c r="A1056" s="7" t="s">
        <v>15</v>
      </c>
      <c r="B1056" s="5" t="s">
        <v>633</v>
      </c>
      <c r="C1056" s="5" t="s">
        <v>16</v>
      </c>
      <c r="D1056" s="3">
        <f>D1057</f>
        <v>24437890</v>
      </c>
      <c r="E1056" s="3">
        <f t="shared" si="46"/>
        <v>0</v>
      </c>
      <c r="F1056" s="3">
        <f>F1057</f>
        <v>24437890</v>
      </c>
      <c r="G1056" s="3">
        <f>G1057</f>
        <v>24437890</v>
      </c>
      <c r="H1056" s="27">
        <f t="shared" si="47"/>
        <v>0</v>
      </c>
      <c r="I1056" s="3">
        <f>I1057</f>
        <v>24437890</v>
      </c>
    </row>
    <row r="1057" spans="1:9" ht="22.2" customHeight="1" x14ac:dyDescent="0.3">
      <c r="A1057" s="7" t="s">
        <v>17</v>
      </c>
      <c r="B1057" s="5" t="s">
        <v>633</v>
      </c>
      <c r="C1057" s="5" t="s">
        <v>18</v>
      </c>
      <c r="D1057" s="3">
        <v>24437890</v>
      </c>
      <c r="E1057" s="3">
        <f t="shared" si="46"/>
        <v>0</v>
      </c>
      <c r="F1057" s="3">
        <v>24437890</v>
      </c>
      <c r="G1057" s="3">
        <v>24437890</v>
      </c>
      <c r="H1057" s="27">
        <f t="shared" si="47"/>
        <v>0</v>
      </c>
      <c r="I1057" s="3">
        <v>24437890</v>
      </c>
    </row>
    <row r="1058" spans="1:9" ht="62.4" customHeight="1" x14ac:dyDescent="0.3">
      <c r="A1058" s="6" t="s">
        <v>634</v>
      </c>
      <c r="B1058" s="4" t="s">
        <v>635</v>
      </c>
      <c r="C1058" s="5" t="s">
        <v>0</v>
      </c>
      <c r="D1058" s="2">
        <f t="shared" ref="D1058:I1060" si="50">D1059</f>
        <v>6750000</v>
      </c>
      <c r="E1058" s="2">
        <f t="shared" si="46"/>
        <v>0</v>
      </c>
      <c r="F1058" s="2">
        <f t="shared" si="50"/>
        <v>6750000</v>
      </c>
      <c r="G1058" s="2">
        <f t="shared" si="50"/>
        <v>6750000</v>
      </c>
      <c r="H1058" s="27">
        <f t="shared" si="47"/>
        <v>0</v>
      </c>
      <c r="I1058" s="2">
        <f t="shared" si="50"/>
        <v>6750000</v>
      </c>
    </row>
    <row r="1059" spans="1:9" ht="57.75" customHeight="1" x14ac:dyDescent="0.3">
      <c r="A1059" s="7" t="s">
        <v>636</v>
      </c>
      <c r="B1059" s="5" t="s">
        <v>637</v>
      </c>
      <c r="C1059" s="5" t="s">
        <v>0</v>
      </c>
      <c r="D1059" s="3">
        <f t="shared" si="50"/>
        <v>6750000</v>
      </c>
      <c r="E1059" s="3">
        <f t="shared" si="46"/>
        <v>0</v>
      </c>
      <c r="F1059" s="3">
        <f t="shared" si="50"/>
        <v>6750000</v>
      </c>
      <c r="G1059" s="3">
        <f t="shared" si="50"/>
        <v>6750000</v>
      </c>
      <c r="H1059" s="27">
        <f t="shared" si="47"/>
        <v>0</v>
      </c>
      <c r="I1059" s="3">
        <f t="shared" si="50"/>
        <v>6750000</v>
      </c>
    </row>
    <row r="1060" spans="1:9" ht="25.8" customHeight="1" x14ac:dyDescent="0.3">
      <c r="A1060" s="7" t="s">
        <v>106</v>
      </c>
      <c r="B1060" s="5" t="s">
        <v>637</v>
      </c>
      <c r="C1060" s="5" t="s">
        <v>107</v>
      </c>
      <c r="D1060" s="3">
        <f t="shared" si="50"/>
        <v>6750000</v>
      </c>
      <c r="E1060" s="3">
        <f t="shared" si="46"/>
        <v>0</v>
      </c>
      <c r="F1060" s="3">
        <f t="shared" si="50"/>
        <v>6750000</v>
      </c>
      <c r="G1060" s="3">
        <f t="shared" si="50"/>
        <v>6750000</v>
      </c>
      <c r="H1060" s="27">
        <f t="shared" si="47"/>
        <v>0</v>
      </c>
      <c r="I1060" s="3">
        <f t="shared" si="50"/>
        <v>6750000</v>
      </c>
    </row>
    <row r="1061" spans="1:9" ht="24.6" customHeight="1" x14ac:dyDescent="0.3">
      <c r="A1061" s="7" t="s">
        <v>147</v>
      </c>
      <c r="B1061" s="5" t="s">
        <v>637</v>
      </c>
      <c r="C1061" s="5" t="s">
        <v>148</v>
      </c>
      <c r="D1061" s="3">
        <v>6750000</v>
      </c>
      <c r="E1061" s="3">
        <f t="shared" si="46"/>
        <v>0</v>
      </c>
      <c r="F1061" s="3">
        <v>6750000</v>
      </c>
      <c r="G1061" s="3">
        <v>6750000</v>
      </c>
      <c r="H1061" s="27">
        <f t="shared" si="47"/>
        <v>0</v>
      </c>
      <c r="I1061" s="3">
        <v>6750000</v>
      </c>
    </row>
    <row r="1062" spans="1:9" ht="43.35" customHeight="1" x14ac:dyDescent="0.3">
      <c r="A1062" s="6" t="s">
        <v>638</v>
      </c>
      <c r="B1062" s="4" t="s">
        <v>639</v>
      </c>
      <c r="C1062" s="5" t="s">
        <v>0</v>
      </c>
      <c r="D1062" s="2">
        <f t="shared" ref="D1062:I1064" si="51">D1063</f>
        <v>5000000</v>
      </c>
      <c r="E1062" s="2">
        <f t="shared" si="46"/>
        <v>0</v>
      </c>
      <c r="F1062" s="2">
        <f t="shared" si="51"/>
        <v>5000000</v>
      </c>
      <c r="G1062" s="2">
        <f t="shared" si="51"/>
        <v>0</v>
      </c>
      <c r="H1062" s="27">
        <f t="shared" si="47"/>
        <v>0</v>
      </c>
      <c r="I1062" s="2">
        <f t="shared" si="51"/>
        <v>0</v>
      </c>
    </row>
    <row r="1063" spans="1:9" ht="86.4" customHeight="1" x14ac:dyDescent="0.3">
      <c r="A1063" s="7" t="s">
        <v>640</v>
      </c>
      <c r="B1063" s="5" t="s">
        <v>641</v>
      </c>
      <c r="C1063" s="5" t="s">
        <v>0</v>
      </c>
      <c r="D1063" s="3">
        <f t="shared" si="51"/>
        <v>5000000</v>
      </c>
      <c r="E1063" s="3">
        <f t="shared" si="46"/>
        <v>0</v>
      </c>
      <c r="F1063" s="3">
        <f t="shared" si="51"/>
        <v>5000000</v>
      </c>
      <c r="G1063" s="3">
        <f t="shared" si="51"/>
        <v>0</v>
      </c>
      <c r="H1063" s="27">
        <f t="shared" si="47"/>
        <v>0</v>
      </c>
      <c r="I1063" s="3">
        <f t="shared" si="51"/>
        <v>0</v>
      </c>
    </row>
    <row r="1064" spans="1:9" ht="36" customHeight="1" x14ac:dyDescent="0.3">
      <c r="A1064" s="7" t="s">
        <v>258</v>
      </c>
      <c r="B1064" s="5" t="s">
        <v>641</v>
      </c>
      <c r="C1064" s="5" t="s">
        <v>259</v>
      </c>
      <c r="D1064" s="3">
        <f t="shared" si="51"/>
        <v>5000000</v>
      </c>
      <c r="E1064" s="3">
        <f t="shared" si="46"/>
        <v>0</v>
      </c>
      <c r="F1064" s="3">
        <f t="shared" si="51"/>
        <v>5000000</v>
      </c>
      <c r="G1064" s="3">
        <f t="shared" si="51"/>
        <v>0</v>
      </c>
      <c r="H1064" s="27">
        <f t="shared" si="47"/>
        <v>0</v>
      </c>
      <c r="I1064" s="3">
        <f t="shared" si="51"/>
        <v>0</v>
      </c>
    </row>
    <row r="1065" spans="1:9" ht="21" customHeight="1" x14ac:dyDescent="0.3">
      <c r="A1065" s="7" t="s">
        <v>260</v>
      </c>
      <c r="B1065" s="5" t="s">
        <v>641</v>
      </c>
      <c r="C1065" s="5" t="s">
        <v>261</v>
      </c>
      <c r="D1065" s="3">
        <v>5000000</v>
      </c>
      <c r="E1065" s="3">
        <f t="shared" si="46"/>
        <v>0</v>
      </c>
      <c r="F1065" s="3">
        <v>5000000</v>
      </c>
      <c r="G1065" s="3">
        <v>0</v>
      </c>
      <c r="H1065" s="27">
        <f t="shared" si="47"/>
        <v>0</v>
      </c>
      <c r="I1065" s="3">
        <v>0</v>
      </c>
    </row>
    <row r="1066" spans="1:9" ht="57.75" customHeight="1" x14ac:dyDescent="0.3">
      <c r="A1066" s="6" t="s">
        <v>642</v>
      </c>
      <c r="B1066" s="4" t="s">
        <v>643</v>
      </c>
      <c r="C1066" s="5" t="s">
        <v>0</v>
      </c>
      <c r="D1066" s="2">
        <f>D1067+D1070+D1073+D1076+D1079+D1082+D1089+D1092+D1095+D1098+D1101+D1104</f>
        <v>3294360464</v>
      </c>
      <c r="E1066" s="2">
        <f t="shared" si="46"/>
        <v>0</v>
      </c>
      <c r="F1066" s="2">
        <f>F1067+F1070+F1073+F1076+F1079+F1082+F1089+F1092+F1095+F1098+F1101+F1104</f>
        <v>3294360464</v>
      </c>
      <c r="G1066" s="2">
        <f>G1067+G1070+G1073+G1076+G1079+G1082+G1089+G1092+G1095+G1098+G1101+G1104</f>
        <v>3153858048</v>
      </c>
      <c r="H1066" s="27">
        <f t="shared" si="47"/>
        <v>0</v>
      </c>
      <c r="I1066" s="2">
        <f>I1067+I1070+I1073+I1076+I1079+I1082+I1089+I1092+I1095+I1098+I1101+I1104</f>
        <v>3153858048</v>
      </c>
    </row>
    <row r="1067" spans="1:9" ht="57.75" customHeight="1" x14ac:dyDescent="0.3">
      <c r="A1067" s="7" t="s">
        <v>644</v>
      </c>
      <c r="B1067" s="5" t="s">
        <v>645</v>
      </c>
      <c r="C1067" s="5" t="s">
        <v>0</v>
      </c>
      <c r="D1067" s="3">
        <f>D1068</f>
        <v>65000000</v>
      </c>
      <c r="E1067" s="3">
        <f t="shared" si="46"/>
        <v>0</v>
      </c>
      <c r="F1067" s="3">
        <f>F1068</f>
        <v>65000000</v>
      </c>
      <c r="G1067" s="3">
        <f>G1068</f>
        <v>65000000</v>
      </c>
      <c r="H1067" s="27">
        <f t="shared" si="47"/>
        <v>0</v>
      </c>
      <c r="I1067" s="3">
        <f>I1068</f>
        <v>65000000</v>
      </c>
    </row>
    <row r="1068" spans="1:9" ht="21.6" customHeight="1" x14ac:dyDescent="0.3">
      <c r="A1068" s="7" t="s">
        <v>127</v>
      </c>
      <c r="B1068" s="5" t="s">
        <v>645</v>
      </c>
      <c r="C1068" s="5" t="s">
        <v>128</v>
      </c>
      <c r="D1068" s="3">
        <f>D1069</f>
        <v>65000000</v>
      </c>
      <c r="E1068" s="3">
        <f t="shared" si="46"/>
        <v>0</v>
      </c>
      <c r="F1068" s="3">
        <f>F1069</f>
        <v>65000000</v>
      </c>
      <c r="G1068" s="3">
        <f>G1069</f>
        <v>65000000</v>
      </c>
      <c r="H1068" s="27">
        <f t="shared" si="47"/>
        <v>0</v>
      </c>
      <c r="I1068" s="3">
        <f>I1069</f>
        <v>65000000</v>
      </c>
    </row>
    <row r="1069" spans="1:9" ht="22.8" customHeight="1" x14ac:dyDescent="0.3">
      <c r="A1069" s="7" t="s">
        <v>199</v>
      </c>
      <c r="B1069" s="5" t="s">
        <v>645</v>
      </c>
      <c r="C1069" s="5" t="s">
        <v>200</v>
      </c>
      <c r="D1069" s="3">
        <v>65000000</v>
      </c>
      <c r="E1069" s="3">
        <f t="shared" si="46"/>
        <v>0</v>
      </c>
      <c r="F1069" s="3">
        <v>65000000</v>
      </c>
      <c r="G1069" s="3">
        <v>65000000</v>
      </c>
      <c r="H1069" s="27">
        <f t="shared" si="47"/>
        <v>0</v>
      </c>
      <c r="I1069" s="3">
        <v>65000000</v>
      </c>
    </row>
    <row r="1070" spans="1:9" ht="28.95" customHeight="1" x14ac:dyDescent="0.3">
      <c r="A1070" s="7" t="s">
        <v>646</v>
      </c>
      <c r="B1070" s="5" t="s">
        <v>647</v>
      </c>
      <c r="C1070" s="5" t="s">
        <v>0</v>
      </c>
      <c r="D1070" s="3">
        <f>D1071</f>
        <v>268730000</v>
      </c>
      <c r="E1070" s="3">
        <f t="shared" si="46"/>
        <v>0</v>
      </c>
      <c r="F1070" s="3">
        <f>F1071</f>
        <v>268730000</v>
      </c>
      <c r="G1070" s="3">
        <f>G1071</f>
        <v>268730000</v>
      </c>
      <c r="H1070" s="27">
        <f t="shared" si="47"/>
        <v>0</v>
      </c>
      <c r="I1070" s="3">
        <f>I1071</f>
        <v>268730000</v>
      </c>
    </row>
    <row r="1071" spans="1:9" ht="21.6" customHeight="1" x14ac:dyDescent="0.3">
      <c r="A1071" s="7" t="s">
        <v>127</v>
      </c>
      <c r="B1071" s="5" t="s">
        <v>647</v>
      </c>
      <c r="C1071" s="5" t="s">
        <v>128</v>
      </c>
      <c r="D1071" s="3">
        <f>D1072</f>
        <v>268730000</v>
      </c>
      <c r="E1071" s="3">
        <f t="shared" si="46"/>
        <v>0</v>
      </c>
      <c r="F1071" s="3">
        <f>F1072</f>
        <v>268730000</v>
      </c>
      <c r="G1071" s="3">
        <f>G1072</f>
        <v>268730000</v>
      </c>
      <c r="H1071" s="27">
        <f t="shared" si="47"/>
        <v>0</v>
      </c>
      <c r="I1071" s="3">
        <f>I1072</f>
        <v>268730000</v>
      </c>
    </row>
    <row r="1072" spans="1:9" ht="21.6" customHeight="1" x14ac:dyDescent="0.3">
      <c r="A1072" s="7" t="s">
        <v>648</v>
      </c>
      <c r="B1072" s="5" t="s">
        <v>647</v>
      </c>
      <c r="C1072" s="5" t="s">
        <v>649</v>
      </c>
      <c r="D1072" s="3">
        <v>268730000</v>
      </c>
      <c r="E1072" s="3">
        <f t="shared" si="46"/>
        <v>0</v>
      </c>
      <c r="F1072" s="3">
        <v>268730000</v>
      </c>
      <c r="G1072" s="3">
        <v>268730000</v>
      </c>
      <c r="H1072" s="27">
        <f t="shared" si="47"/>
        <v>0</v>
      </c>
      <c r="I1072" s="3">
        <v>268730000</v>
      </c>
    </row>
    <row r="1073" spans="1:9" ht="57.75" customHeight="1" x14ac:dyDescent="0.3">
      <c r="A1073" s="7" t="s">
        <v>650</v>
      </c>
      <c r="B1073" s="5" t="s">
        <v>651</v>
      </c>
      <c r="C1073" s="5" t="s">
        <v>0</v>
      </c>
      <c r="D1073" s="3">
        <f>D1074</f>
        <v>424128041</v>
      </c>
      <c r="E1073" s="3">
        <f t="shared" si="46"/>
        <v>0</v>
      </c>
      <c r="F1073" s="3">
        <f>F1074</f>
        <v>424128041</v>
      </c>
      <c r="G1073" s="3">
        <f>G1074</f>
        <v>302461165</v>
      </c>
      <c r="H1073" s="27">
        <f t="shared" si="47"/>
        <v>0</v>
      </c>
      <c r="I1073" s="3">
        <f>I1074</f>
        <v>302461165</v>
      </c>
    </row>
    <row r="1074" spans="1:9" ht="21.6" customHeight="1" x14ac:dyDescent="0.3">
      <c r="A1074" s="7" t="s">
        <v>127</v>
      </c>
      <c r="B1074" s="5" t="s">
        <v>651</v>
      </c>
      <c r="C1074" s="5" t="s">
        <v>128</v>
      </c>
      <c r="D1074" s="3">
        <f>D1075</f>
        <v>424128041</v>
      </c>
      <c r="E1074" s="3">
        <f t="shared" si="46"/>
        <v>0</v>
      </c>
      <c r="F1074" s="3">
        <f>F1075</f>
        <v>424128041</v>
      </c>
      <c r="G1074" s="3">
        <f>G1075</f>
        <v>302461165</v>
      </c>
      <c r="H1074" s="27">
        <f t="shared" si="47"/>
        <v>0</v>
      </c>
      <c r="I1074" s="3">
        <f>I1075</f>
        <v>302461165</v>
      </c>
    </row>
    <row r="1075" spans="1:9" ht="21.6" customHeight="1" x14ac:dyDescent="0.3">
      <c r="A1075" s="7" t="s">
        <v>648</v>
      </c>
      <c r="B1075" s="5" t="s">
        <v>651</v>
      </c>
      <c r="C1075" s="5" t="s">
        <v>649</v>
      </c>
      <c r="D1075" s="3">
        <v>424128041</v>
      </c>
      <c r="E1075" s="3">
        <f t="shared" si="46"/>
        <v>0</v>
      </c>
      <c r="F1075" s="3">
        <v>424128041</v>
      </c>
      <c r="G1075" s="3">
        <v>302461165</v>
      </c>
      <c r="H1075" s="27">
        <f t="shared" si="47"/>
        <v>0</v>
      </c>
      <c r="I1075" s="3">
        <v>302461165</v>
      </c>
    </row>
    <row r="1076" spans="1:9" ht="72.150000000000006" customHeight="1" x14ac:dyDescent="0.3">
      <c r="A1076" s="7" t="s">
        <v>652</v>
      </c>
      <c r="B1076" s="5" t="s">
        <v>653</v>
      </c>
      <c r="C1076" s="5" t="s">
        <v>0</v>
      </c>
      <c r="D1076" s="3">
        <f>D1077</f>
        <v>627851323</v>
      </c>
      <c r="E1076" s="3">
        <f t="shared" si="46"/>
        <v>0</v>
      </c>
      <c r="F1076" s="3">
        <f>F1077</f>
        <v>627851323</v>
      </c>
      <c r="G1076" s="3">
        <f>G1077</f>
        <v>609015783</v>
      </c>
      <c r="H1076" s="27">
        <f t="shared" si="47"/>
        <v>0</v>
      </c>
      <c r="I1076" s="3">
        <f>I1077</f>
        <v>609015783</v>
      </c>
    </row>
    <row r="1077" spans="1:9" ht="21.6" customHeight="1" x14ac:dyDescent="0.3">
      <c r="A1077" s="7" t="s">
        <v>127</v>
      </c>
      <c r="B1077" s="5" t="s">
        <v>653</v>
      </c>
      <c r="C1077" s="5" t="s">
        <v>128</v>
      </c>
      <c r="D1077" s="3">
        <f>D1078</f>
        <v>627851323</v>
      </c>
      <c r="E1077" s="3">
        <f t="shared" si="46"/>
        <v>0</v>
      </c>
      <c r="F1077" s="3">
        <f>F1078</f>
        <v>627851323</v>
      </c>
      <c r="G1077" s="3">
        <f>G1078</f>
        <v>609015783</v>
      </c>
      <c r="H1077" s="27">
        <f t="shared" si="47"/>
        <v>0</v>
      </c>
      <c r="I1077" s="3">
        <f>I1078</f>
        <v>609015783</v>
      </c>
    </row>
    <row r="1078" spans="1:9" ht="20.399999999999999" customHeight="1" x14ac:dyDescent="0.3">
      <c r="A1078" s="7" t="s">
        <v>129</v>
      </c>
      <c r="B1078" s="5" t="s">
        <v>653</v>
      </c>
      <c r="C1078" s="5" t="s">
        <v>130</v>
      </c>
      <c r="D1078" s="3">
        <v>627851323</v>
      </c>
      <c r="E1078" s="3">
        <f t="shared" si="46"/>
        <v>0</v>
      </c>
      <c r="F1078" s="3">
        <v>627851323</v>
      </c>
      <c r="G1078" s="3">
        <v>609015783</v>
      </c>
      <c r="H1078" s="27">
        <f t="shared" si="47"/>
        <v>0</v>
      </c>
      <c r="I1078" s="3">
        <v>609015783</v>
      </c>
    </row>
    <row r="1079" spans="1:9" ht="43.35" customHeight="1" x14ac:dyDescent="0.3">
      <c r="A1079" s="7" t="s">
        <v>654</v>
      </c>
      <c r="B1079" s="5" t="s">
        <v>655</v>
      </c>
      <c r="C1079" s="5" t="s">
        <v>0</v>
      </c>
      <c r="D1079" s="3">
        <f>D1080</f>
        <v>50000000</v>
      </c>
      <c r="E1079" s="3">
        <f t="shared" si="46"/>
        <v>0</v>
      </c>
      <c r="F1079" s="3">
        <f>F1080</f>
        <v>50000000</v>
      </c>
      <c r="G1079" s="3">
        <f>G1080</f>
        <v>50000000</v>
      </c>
      <c r="H1079" s="27">
        <f t="shared" si="47"/>
        <v>0</v>
      </c>
      <c r="I1079" s="3">
        <f>I1080</f>
        <v>50000000</v>
      </c>
    </row>
    <row r="1080" spans="1:9" ht="21.6" customHeight="1" x14ac:dyDescent="0.3">
      <c r="A1080" s="7" t="s">
        <v>127</v>
      </c>
      <c r="B1080" s="5" t="s">
        <v>655</v>
      </c>
      <c r="C1080" s="5" t="s">
        <v>128</v>
      </c>
      <c r="D1080" s="3">
        <f>D1081</f>
        <v>50000000</v>
      </c>
      <c r="E1080" s="3">
        <f t="shared" si="46"/>
        <v>0</v>
      </c>
      <c r="F1080" s="3">
        <f>F1081</f>
        <v>50000000</v>
      </c>
      <c r="G1080" s="3">
        <f>G1081</f>
        <v>50000000</v>
      </c>
      <c r="H1080" s="27">
        <f t="shared" si="47"/>
        <v>0</v>
      </c>
      <c r="I1080" s="3">
        <f>I1081</f>
        <v>50000000</v>
      </c>
    </row>
    <row r="1081" spans="1:9" ht="22.8" customHeight="1" x14ac:dyDescent="0.3">
      <c r="A1081" s="7" t="s">
        <v>199</v>
      </c>
      <c r="B1081" s="5" t="s">
        <v>655</v>
      </c>
      <c r="C1081" s="5" t="s">
        <v>200</v>
      </c>
      <c r="D1081" s="3">
        <v>50000000</v>
      </c>
      <c r="E1081" s="3">
        <f t="shared" si="46"/>
        <v>0</v>
      </c>
      <c r="F1081" s="3">
        <v>50000000</v>
      </c>
      <c r="G1081" s="3">
        <v>50000000</v>
      </c>
      <c r="H1081" s="27">
        <f t="shared" si="47"/>
        <v>0</v>
      </c>
      <c r="I1081" s="3">
        <v>50000000</v>
      </c>
    </row>
    <row r="1082" spans="1:9" ht="24.6" customHeight="1" x14ac:dyDescent="0.3">
      <c r="A1082" s="7" t="s">
        <v>97</v>
      </c>
      <c r="B1082" s="5" t="s">
        <v>656</v>
      </c>
      <c r="C1082" s="5" t="s">
        <v>0</v>
      </c>
      <c r="D1082" s="3">
        <f>D1083+D1085+D1087</f>
        <v>126734600</v>
      </c>
      <c r="E1082" s="3">
        <f t="shared" si="46"/>
        <v>0</v>
      </c>
      <c r="F1082" s="3">
        <f>F1083+F1085+F1087</f>
        <v>126734600</v>
      </c>
      <c r="G1082" s="3">
        <f>G1083+G1085+G1087</f>
        <v>126734600</v>
      </c>
      <c r="H1082" s="27">
        <f t="shared" si="47"/>
        <v>0</v>
      </c>
      <c r="I1082" s="3">
        <f>I1083+I1085+I1087</f>
        <v>126734600</v>
      </c>
    </row>
    <row r="1083" spans="1:9" ht="68.400000000000006" customHeight="1" x14ac:dyDescent="0.3">
      <c r="A1083" s="7" t="s">
        <v>39</v>
      </c>
      <c r="B1083" s="5" t="s">
        <v>656</v>
      </c>
      <c r="C1083" s="5" t="s">
        <v>40</v>
      </c>
      <c r="D1083" s="3">
        <f>D1084</f>
        <v>106812000</v>
      </c>
      <c r="E1083" s="3">
        <f t="shared" si="46"/>
        <v>0</v>
      </c>
      <c r="F1083" s="3">
        <f>F1084</f>
        <v>106812000</v>
      </c>
      <c r="G1083" s="3">
        <f>G1084</f>
        <v>106812000</v>
      </c>
      <c r="H1083" s="27">
        <f t="shared" si="47"/>
        <v>0</v>
      </c>
      <c r="I1083" s="3">
        <f>I1084</f>
        <v>106812000</v>
      </c>
    </row>
    <row r="1084" spans="1:9" ht="34.200000000000003" customHeight="1" x14ac:dyDescent="0.3">
      <c r="A1084" s="7" t="s">
        <v>99</v>
      </c>
      <c r="B1084" s="5" t="s">
        <v>656</v>
      </c>
      <c r="C1084" s="5" t="s">
        <v>100</v>
      </c>
      <c r="D1084" s="3">
        <v>106812000</v>
      </c>
      <c r="E1084" s="3">
        <f t="shared" si="46"/>
        <v>0</v>
      </c>
      <c r="F1084" s="3">
        <v>106812000</v>
      </c>
      <c r="G1084" s="3">
        <v>106812000</v>
      </c>
      <c r="H1084" s="27">
        <f t="shared" si="47"/>
        <v>0</v>
      </c>
      <c r="I1084" s="3">
        <v>106812000</v>
      </c>
    </row>
    <row r="1085" spans="1:9" ht="36" customHeight="1" x14ac:dyDescent="0.3">
      <c r="A1085" s="7" t="s">
        <v>43</v>
      </c>
      <c r="B1085" s="5" t="s">
        <v>656</v>
      </c>
      <c r="C1085" s="5" t="s">
        <v>44</v>
      </c>
      <c r="D1085" s="3">
        <f>D1086</f>
        <v>19438600</v>
      </c>
      <c r="E1085" s="3">
        <f t="shared" si="46"/>
        <v>0</v>
      </c>
      <c r="F1085" s="3">
        <f>F1086</f>
        <v>19438600</v>
      </c>
      <c r="G1085" s="3">
        <f>G1086</f>
        <v>19438600</v>
      </c>
      <c r="H1085" s="27">
        <f t="shared" si="47"/>
        <v>0</v>
      </c>
      <c r="I1085" s="3">
        <f>I1086</f>
        <v>19438600</v>
      </c>
    </row>
    <row r="1086" spans="1:9" ht="40.200000000000003" customHeight="1" x14ac:dyDescent="0.3">
      <c r="A1086" s="7" t="s">
        <v>45</v>
      </c>
      <c r="B1086" s="5" t="s">
        <v>656</v>
      </c>
      <c r="C1086" s="5" t="s">
        <v>46</v>
      </c>
      <c r="D1086" s="3">
        <v>19438600</v>
      </c>
      <c r="E1086" s="3">
        <f t="shared" si="46"/>
        <v>0</v>
      </c>
      <c r="F1086" s="3">
        <v>19438600</v>
      </c>
      <c r="G1086" s="3">
        <v>19438600</v>
      </c>
      <c r="H1086" s="27">
        <f t="shared" si="47"/>
        <v>0</v>
      </c>
      <c r="I1086" s="3">
        <v>19438600</v>
      </c>
    </row>
    <row r="1087" spans="1:9" ht="19.2" customHeight="1" x14ac:dyDescent="0.3">
      <c r="A1087" s="7" t="s">
        <v>27</v>
      </c>
      <c r="B1087" s="5" t="s">
        <v>656</v>
      </c>
      <c r="C1087" s="5" t="s">
        <v>28</v>
      </c>
      <c r="D1087" s="3">
        <f>D1088</f>
        <v>484000</v>
      </c>
      <c r="E1087" s="3">
        <f t="shared" si="46"/>
        <v>0</v>
      </c>
      <c r="F1087" s="3">
        <f>F1088</f>
        <v>484000</v>
      </c>
      <c r="G1087" s="3">
        <f>G1088</f>
        <v>484000</v>
      </c>
      <c r="H1087" s="27">
        <f t="shared" si="47"/>
        <v>0</v>
      </c>
      <c r="I1087" s="3">
        <f>I1088</f>
        <v>484000</v>
      </c>
    </row>
    <row r="1088" spans="1:9" ht="18.600000000000001" customHeight="1" x14ac:dyDescent="0.3">
      <c r="A1088" s="7" t="s">
        <v>47</v>
      </c>
      <c r="B1088" s="5" t="s">
        <v>656</v>
      </c>
      <c r="C1088" s="5" t="s">
        <v>48</v>
      </c>
      <c r="D1088" s="3">
        <v>484000</v>
      </c>
      <c r="E1088" s="3">
        <f t="shared" si="46"/>
        <v>0</v>
      </c>
      <c r="F1088" s="3">
        <v>484000</v>
      </c>
      <c r="G1088" s="3">
        <v>484000</v>
      </c>
      <c r="H1088" s="27">
        <f t="shared" si="47"/>
        <v>0</v>
      </c>
      <c r="I1088" s="3">
        <v>484000</v>
      </c>
    </row>
    <row r="1089" spans="1:9" ht="43.35" customHeight="1" x14ac:dyDescent="0.3">
      <c r="A1089" s="7" t="s">
        <v>657</v>
      </c>
      <c r="B1089" s="5" t="s">
        <v>658</v>
      </c>
      <c r="C1089" s="5" t="s">
        <v>0</v>
      </c>
      <c r="D1089" s="3">
        <f>D1090</f>
        <v>19744000</v>
      </c>
      <c r="E1089" s="3">
        <f t="shared" si="46"/>
        <v>0</v>
      </c>
      <c r="F1089" s="3">
        <f>F1090</f>
        <v>19744000</v>
      </c>
      <c r="G1089" s="3">
        <f>G1090</f>
        <v>19744000</v>
      </c>
      <c r="H1089" s="27">
        <f t="shared" si="47"/>
        <v>0</v>
      </c>
      <c r="I1089" s="3">
        <f>I1090</f>
        <v>19744000</v>
      </c>
    </row>
    <row r="1090" spans="1:9" ht="21.6" customHeight="1" x14ac:dyDescent="0.3">
      <c r="A1090" s="7" t="s">
        <v>127</v>
      </c>
      <c r="B1090" s="5" t="s">
        <v>658</v>
      </c>
      <c r="C1090" s="5" t="s">
        <v>128</v>
      </c>
      <c r="D1090" s="3">
        <f>D1091</f>
        <v>19744000</v>
      </c>
      <c r="E1090" s="3">
        <f t="shared" si="46"/>
        <v>0</v>
      </c>
      <c r="F1090" s="3">
        <f>F1091</f>
        <v>19744000</v>
      </c>
      <c r="G1090" s="3">
        <f>G1091</f>
        <v>19744000</v>
      </c>
      <c r="H1090" s="27">
        <f t="shared" si="47"/>
        <v>0</v>
      </c>
      <c r="I1090" s="3">
        <f>I1091</f>
        <v>19744000</v>
      </c>
    </row>
    <row r="1091" spans="1:9" ht="22.8" customHeight="1" x14ac:dyDescent="0.3">
      <c r="A1091" s="7" t="s">
        <v>199</v>
      </c>
      <c r="B1091" s="5" t="s">
        <v>658</v>
      </c>
      <c r="C1091" s="5" t="s">
        <v>200</v>
      </c>
      <c r="D1091" s="3">
        <v>19744000</v>
      </c>
      <c r="E1091" s="3">
        <f t="shared" si="46"/>
        <v>0</v>
      </c>
      <c r="F1091" s="3">
        <v>19744000</v>
      </c>
      <c r="G1091" s="3">
        <v>19744000</v>
      </c>
      <c r="H1091" s="27">
        <f t="shared" si="47"/>
        <v>0</v>
      </c>
      <c r="I1091" s="3">
        <v>19744000</v>
      </c>
    </row>
    <row r="1092" spans="1:9" ht="57.75" customHeight="1" x14ac:dyDescent="0.3">
      <c r="A1092" s="7" t="s">
        <v>659</v>
      </c>
      <c r="B1092" s="5" t="s">
        <v>660</v>
      </c>
      <c r="C1092" s="5" t="s">
        <v>0</v>
      </c>
      <c r="D1092" s="3">
        <f>D1093</f>
        <v>10000000</v>
      </c>
      <c r="E1092" s="3">
        <f t="shared" si="46"/>
        <v>0</v>
      </c>
      <c r="F1092" s="3">
        <f>F1093</f>
        <v>10000000</v>
      </c>
      <c r="G1092" s="3">
        <f>G1093</f>
        <v>10000000</v>
      </c>
      <c r="H1092" s="27">
        <f t="shared" si="47"/>
        <v>0</v>
      </c>
      <c r="I1092" s="3">
        <f>I1093</f>
        <v>10000000</v>
      </c>
    </row>
    <row r="1093" spans="1:9" ht="25.8" customHeight="1" x14ac:dyDescent="0.3">
      <c r="A1093" s="7" t="s">
        <v>106</v>
      </c>
      <c r="B1093" s="5" t="s">
        <v>660</v>
      </c>
      <c r="C1093" s="5" t="s">
        <v>107</v>
      </c>
      <c r="D1093" s="3">
        <f>D1094</f>
        <v>10000000</v>
      </c>
      <c r="E1093" s="3">
        <f t="shared" si="46"/>
        <v>0</v>
      </c>
      <c r="F1093" s="3">
        <f>F1094</f>
        <v>10000000</v>
      </c>
      <c r="G1093" s="3">
        <f>G1094</f>
        <v>10000000</v>
      </c>
      <c r="H1093" s="27">
        <f t="shared" si="47"/>
        <v>0</v>
      </c>
      <c r="I1093" s="3">
        <f>I1094</f>
        <v>10000000</v>
      </c>
    </row>
    <row r="1094" spans="1:9" ht="23.4" customHeight="1" x14ac:dyDescent="0.3">
      <c r="A1094" s="7" t="s">
        <v>112</v>
      </c>
      <c r="B1094" s="5" t="s">
        <v>660</v>
      </c>
      <c r="C1094" s="5" t="s">
        <v>113</v>
      </c>
      <c r="D1094" s="3">
        <v>10000000</v>
      </c>
      <c r="E1094" s="3">
        <f t="shared" si="46"/>
        <v>0</v>
      </c>
      <c r="F1094" s="3">
        <v>10000000</v>
      </c>
      <c r="G1094" s="3">
        <v>10000000</v>
      </c>
      <c r="H1094" s="27">
        <f t="shared" si="47"/>
        <v>0</v>
      </c>
      <c r="I1094" s="3">
        <v>10000000</v>
      </c>
    </row>
    <row r="1095" spans="1:9" ht="28.95" customHeight="1" x14ac:dyDescent="0.3">
      <c r="A1095" s="7" t="s">
        <v>661</v>
      </c>
      <c r="B1095" s="5" t="s">
        <v>662</v>
      </c>
      <c r="C1095" s="5" t="s">
        <v>0</v>
      </c>
      <c r="D1095" s="3">
        <f>D1096</f>
        <v>40000000</v>
      </c>
      <c r="E1095" s="3">
        <f t="shared" ref="E1095:E1158" si="52">F1095-D1095</f>
        <v>0</v>
      </c>
      <c r="F1095" s="3">
        <f>F1096</f>
        <v>40000000</v>
      </c>
      <c r="G1095" s="3">
        <f>G1096</f>
        <v>40000000</v>
      </c>
      <c r="H1095" s="27">
        <f t="shared" ref="H1095:H1158" si="53">I1095-G1095</f>
        <v>0</v>
      </c>
      <c r="I1095" s="3">
        <f>I1096</f>
        <v>40000000</v>
      </c>
    </row>
    <row r="1096" spans="1:9" ht="19.2" customHeight="1" x14ac:dyDescent="0.3">
      <c r="A1096" s="7" t="s">
        <v>27</v>
      </c>
      <c r="B1096" s="5" t="s">
        <v>662</v>
      </c>
      <c r="C1096" s="5" t="s">
        <v>28</v>
      </c>
      <c r="D1096" s="3">
        <f>D1097</f>
        <v>40000000</v>
      </c>
      <c r="E1096" s="3">
        <f t="shared" si="52"/>
        <v>0</v>
      </c>
      <c r="F1096" s="3">
        <f>F1097</f>
        <v>40000000</v>
      </c>
      <c r="G1096" s="3">
        <f>G1097</f>
        <v>40000000</v>
      </c>
      <c r="H1096" s="27">
        <f t="shared" si="53"/>
        <v>0</v>
      </c>
      <c r="I1096" s="3">
        <f>I1097</f>
        <v>40000000</v>
      </c>
    </row>
    <row r="1097" spans="1:9" ht="19.8" customHeight="1" x14ac:dyDescent="0.3">
      <c r="A1097" s="7" t="s">
        <v>663</v>
      </c>
      <c r="B1097" s="5" t="s">
        <v>662</v>
      </c>
      <c r="C1097" s="5" t="s">
        <v>664</v>
      </c>
      <c r="D1097" s="3">
        <v>40000000</v>
      </c>
      <c r="E1097" s="3">
        <f t="shared" si="52"/>
        <v>0</v>
      </c>
      <c r="F1097" s="3">
        <v>40000000</v>
      </c>
      <c r="G1097" s="3">
        <v>40000000</v>
      </c>
      <c r="H1097" s="27">
        <f t="shared" si="53"/>
        <v>0</v>
      </c>
      <c r="I1097" s="3">
        <v>40000000</v>
      </c>
    </row>
    <row r="1098" spans="1:9" ht="28.95" customHeight="1" x14ac:dyDescent="0.3">
      <c r="A1098" s="7" t="s">
        <v>665</v>
      </c>
      <c r="B1098" s="5" t="s">
        <v>666</v>
      </c>
      <c r="C1098" s="5" t="s">
        <v>0</v>
      </c>
      <c r="D1098" s="3">
        <f>D1099</f>
        <v>1637123000</v>
      </c>
      <c r="E1098" s="3">
        <f t="shared" si="52"/>
        <v>0</v>
      </c>
      <c r="F1098" s="3">
        <f>F1099</f>
        <v>1637123000</v>
      </c>
      <c r="G1098" s="3">
        <f>G1099</f>
        <v>1637123000</v>
      </c>
      <c r="H1098" s="27">
        <f t="shared" si="53"/>
        <v>0</v>
      </c>
      <c r="I1098" s="3">
        <f>I1099</f>
        <v>1637123000</v>
      </c>
    </row>
    <row r="1099" spans="1:9" ht="24" customHeight="1" x14ac:dyDescent="0.3">
      <c r="A1099" s="7" t="s">
        <v>667</v>
      </c>
      <c r="B1099" s="5" t="s">
        <v>666</v>
      </c>
      <c r="C1099" s="5" t="s">
        <v>668</v>
      </c>
      <c r="D1099" s="3">
        <f>D1100</f>
        <v>1637123000</v>
      </c>
      <c r="E1099" s="3">
        <f t="shared" si="52"/>
        <v>0</v>
      </c>
      <c r="F1099" s="3">
        <f>F1100</f>
        <v>1637123000</v>
      </c>
      <c r="G1099" s="3">
        <f>G1100</f>
        <v>1637123000</v>
      </c>
      <c r="H1099" s="27">
        <f t="shared" si="53"/>
        <v>0</v>
      </c>
      <c r="I1099" s="3">
        <f>I1100</f>
        <v>1637123000</v>
      </c>
    </row>
    <row r="1100" spans="1:9" ht="33.6" customHeight="1" x14ac:dyDescent="0.3">
      <c r="A1100" s="7" t="s">
        <v>669</v>
      </c>
      <c r="B1100" s="5" t="s">
        <v>666</v>
      </c>
      <c r="C1100" s="5" t="s">
        <v>670</v>
      </c>
      <c r="D1100" s="3">
        <v>1637123000</v>
      </c>
      <c r="E1100" s="3">
        <f t="shared" si="52"/>
        <v>0</v>
      </c>
      <c r="F1100" s="3">
        <v>1637123000</v>
      </c>
      <c r="G1100" s="3">
        <v>1637123000</v>
      </c>
      <c r="H1100" s="27">
        <f t="shared" si="53"/>
        <v>0</v>
      </c>
      <c r="I1100" s="3">
        <v>1637123000</v>
      </c>
    </row>
    <row r="1101" spans="1:9" ht="19.2" customHeight="1" x14ac:dyDescent="0.3">
      <c r="A1101" s="7" t="s">
        <v>671</v>
      </c>
      <c r="B1101" s="5" t="s">
        <v>672</v>
      </c>
      <c r="C1101" s="5" t="s">
        <v>0</v>
      </c>
      <c r="D1101" s="3">
        <f>D1102</f>
        <v>11100000</v>
      </c>
      <c r="E1101" s="3">
        <f t="shared" si="52"/>
        <v>0</v>
      </c>
      <c r="F1101" s="3">
        <f>F1102</f>
        <v>11100000</v>
      </c>
      <c r="G1101" s="3">
        <f>G1102</f>
        <v>11100000</v>
      </c>
      <c r="H1101" s="27">
        <f t="shared" si="53"/>
        <v>0</v>
      </c>
      <c r="I1101" s="3">
        <f>I1102</f>
        <v>11100000</v>
      </c>
    </row>
    <row r="1102" spans="1:9" ht="36" customHeight="1" x14ac:dyDescent="0.3">
      <c r="A1102" s="7" t="s">
        <v>43</v>
      </c>
      <c r="B1102" s="5" t="s">
        <v>672</v>
      </c>
      <c r="C1102" s="5" t="s">
        <v>44</v>
      </c>
      <c r="D1102" s="3">
        <f>D1103</f>
        <v>11100000</v>
      </c>
      <c r="E1102" s="3">
        <f t="shared" si="52"/>
        <v>0</v>
      </c>
      <c r="F1102" s="3">
        <f>F1103</f>
        <v>11100000</v>
      </c>
      <c r="G1102" s="3">
        <f>G1103</f>
        <v>11100000</v>
      </c>
      <c r="H1102" s="27">
        <f t="shared" si="53"/>
        <v>0</v>
      </c>
      <c r="I1102" s="3">
        <f>I1103</f>
        <v>11100000</v>
      </c>
    </row>
    <row r="1103" spans="1:9" ht="40.200000000000003" customHeight="1" x14ac:dyDescent="0.3">
      <c r="A1103" s="7" t="s">
        <v>45</v>
      </c>
      <c r="B1103" s="5" t="s">
        <v>672</v>
      </c>
      <c r="C1103" s="5" t="s">
        <v>46</v>
      </c>
      <c r="D1103" s="3">
        <v>11100000</v>
      </c>
      <c r="E1103" s="3">
        <f t="shared" si="52"/>
        <v>0</v>
      </c>
      <c r="F1103" s="3">
        <v>11100000</v>
      </c>
      <c r="G1103" s="3">
        <v>11100000</v>
      </c>
      <c r="H1103" s="27">
        <f t="shared" si="53"/>
        <v>0</v>
      </c>
      <c r="I1103" s="3">
        <v>11100000</v>
      </c>
    </row>
    <row r="1104" spans="1:9" ht="14.4" customHeight="1" x14ac:dyDescent="0.3">
      <c r="A1104" s="7" t="s">
        <v>673</v>
      </c>
      <c r="B1104" s="5" t="s">
        <v>674</v>
      </c>
      <c r="C1104" s="5" t="s">
        <v>0</v>
      </c>
      <c r="D1104" s="3">
        <f>D1105+D1107+D1109</f>
        <v>13949500</v>
      </c>
      <c r="E1104" s="3">
        <f t="shared" si="52"/>
        <v>0</v>
      </c>
      <c r="F1104" s="3">
        <f>F1105+F1107+F1109</f>
        <v>13949500</v>
      </c>
      <c r="G1104" s="3">
        <f>G1105+G1107+G1109</f>
        <v>13949500</v>
      </c>
      <c r="H1104" s="27">
        <f t="shared" si="53"/>
        <v>0</v>
      </c>
      <c r="I1104" s="3">
        <f>I1105+I1107+I1109</f>
        <v>13949500</v>
      </c>
    </row>
    <row r="1105" spans="1:9" ht="68.400000000000006" customHeight="1" x14ac:dyDescent="0.3">
      <c r="A1105" s="7" t="s">
        <v>39</v>
      </c>
      <c r="B1105" s="5" t="s">
        <v>674</v>
      </c>
      <c r="C1105" s="5" t="s">
        <v>40</v>
      </c>
      <c r="D1105" s="3">
        <f>D1106</f>
        <v>12225500</v>
      </c>
      <c r="E1105" s="3">
        <f t="shared" si="52"/>
        <v>0</v>
      </c>
      <c r="F1105" s="3">
        <f>F1106</f>
        <v>12225500</v>
      </c>
      <c r="G1105" s="3">
        <f>G1106</f>
        <v>12192500</v>
      </c>
      <c r="H1105" s="27">
        <f t="shared" si="53"/>
        <v>0</v>
      </c>
      <c r="I1105" s="3">
        <f>I1106</f>
        <v>12192500</v>
      </c>
    </row>
    <row r="1106" spans="1:9" ht="34.200000000000003" customHeight="1" x14ac:dyDescent="0.3">
      <c r="A1106" s="7" t="s">
        <v>99</v>
      </c>
      <c r="B1106" s="5" t="s">
        <v>674</v>
      </c>
      <c r="C1106" s="5" t="s">
        <v>100</v>
      </c>
      <c r="D1106" s="3">
        <v>12225500</v>
      </c>
      <c r="E1106" s="3">
        <f t="shared" si="52"/>
        <v>0</v>
      </c>
      <c r="F1106" s="3">
        <v>12225500</v>
      </c>
      <c r="G1106" s="3">
        <v>12192500</v>
      </c>
      <c r="H1106" s="27">
        <f t="shared" si="53"/>
        <v>0</v>
      </c>
      <c r="I1106" s="3">
        <v>12192500</v>
      </c>
    </row>
    <row r="1107" spans="1:9" ht="36" customHeight="1" x14ac:dyDescent="0.3">
      <c r="A1107" s="7" t="s">
        <v>43</v>
      </c>
      <c r="B1107" s="5" t="s">
        <v>674</v>
      </c>
      <c r="C1107" s="5" t="s">
        <v>44</v>
      </c>
      <c r="D1107" s="3">
        <f>D1108</f>
        <v>674000</v>
      </c>
      <c r="E1107" s="3">
        <f t="shared" si="52"/>
        <v>0</v>
      </c>
      <c r="F1107" s="3">
        <f>F1108</f>
        <v>674000</v>
      </c>
      <c r="G1107" s="3">
        <f>G1108</f>
        <v>707000</v>
      </c>
      <c r="H1107" s="27">
        <f t="shared" si="53"/>
        <v>0</v>
      </c>
      <c r="I1107" s="3">
        <f>I1108</f>
        <v>707000</v>
      </c>
    </row>
    <row r="1108" spans="1:9" ht="40.200000000000003" customHeight="1" x14ac:dyDescent="0.3">
      <c r="A1108" s="7" t="s">
        <v>45</v>
      </c>
      <c r="B1108" s="5" t="s">
        <v>674</v>
      </c>
      <c r="C1108" s="5" t="s">
        <v>46</v>
      </c>
      <c r="D1108" s="3">
        <v>674000</v>
      </c>
      <c r="E1108" s="3">
        <f t="shared" si="52"/>
        <v>0</v>
      </c>
      <c r="F1108" s="3">
        <v>674000</v>
      </c>
      <c r="G1108" s="3">
        <v>707000</v>
      </c>
      <c r="H1108" s="27">
        <f t="shared" si="53"/>
        <v>0</v>
      </c>
      <c r="I1108" s="3">
        <v>707000</v>
      </c>
    </row>
    <row r="1109" spans="1:9" ht="19.2" customHeight="1" x14ac:dyDescent="0.3">
      <c r="A1109" s="7" t="s">
        <v>27</v>
      </c>
      <c r="B1109" s="5" t="s">
        <v>674</v>
      </c>
      <c r="C1109" s="5" t="s">
        <v>28</v>
      </c>
      <c r="D1109" s="3">
        <f>D1110</f>
        <v>1050000</v>
      </c>
      <c r="E1109" s="3">
        <f t="shared" si="52"/>
        <v>0</v>
      </c>
      <c r="F1109" s="3">
        <f>F1110</f>
        <v>1050000</v>
      </c>
      <c r="G1109" s="3">
        <f>G1110</f>
        <v>1050000</v>
      </c>
      <c r="H1109" s="27">
        <f t="shared" si="53"/>
        <v>0</v>
      </c>
      <c r="I1109" s="3">
        <f>I1110</f>
        <v>1050000</v>
      </c>
    </row>
    <row r="1110" spans="1:9" ht="18.600000000000001" customHeight="1" x14ac:dyDescent="0.3">
      <c r="A1110" s="7" t="s">
        <v>47</v>
      </c>
      <c r="B1110" s="5" t="s">
        <v>674</v>
      </c>
      <c r="C1110" s="5" t="s">
        <v>48</v>
      </c>
      <c r="D1110" s="3">
        <v>1050000</v>
      </c>
      <c r="E1110" s="3">
        <f t="shared" si="52"/>
        <v>0</v>
      </c>
      <c r="F1110" s="3">
        <v>1050000</v>
      </c>
      <c r="G1110" s="3">
        <v>1050000</v>
      </c>
      <c r="H1110" s="27">
        <f t="shared" si="53"/>
        <v>0</v>
      </c>
      <c r="I1110" s="3">
        <v>1050000</v>
      </c>
    </row>
    <row r="1111" spans="1:9" ht="23.4" customHeight="1" x14ac:dyDescent="0.3">
      <c r="A1111" s="6" t="s">
        <v>675</v>
      </c>
      <c r="B1111" s="4" t="s">
        <v>676</v>
      </c>
      <c r="C1111" s="5" t="s">
        <v>0</v>
      </c>
      <c r="D1111" s="2">
        <f>D1112+D1119</f>
        <v>12912600</v>
      </c>
      <c r="E1111" s="2">
        <f t="shared" si="52"/>
        <v>0</v>
      </c>
      <c r="F1111" s="2">
        <f>F1112+F1119</f>
        <v>12912600</v>
      </c>
      <c r="G1111" s="2">
        <f>G1112+G1119</f>
        <v>12912600</v>
      </c>
      <c r="H1111" s="27">
        <f t="shared" si="53"/>
        <v>0</v>
      </c>
      <c r="I1111" s="2">
        <f>I1112+I1119</f>
        <v>12912600</v>
      </c>
    </row>
    <row r="1112" spans="1:9" ht="24.6" customHeight="1" x14ac:dyDescent="0.3">
      <c r="A1112" s="7" t="s">
        <v>97</v>
      </c>
      <c r="B1112" s="5" t="s">
        <v>677</v>
      </c>
      <c r="C1112" s="5" t="s">
        <v>0</v>
      </c>
      <c r="D1112" s="3">
        <f>D1113+D1115+D1117</f>
        <v>12823345</v>
      </c>
      <c r="E1112" s="3">
        <f t="shared" si="52"/>
        <v>0</v>
      </c>
      <c r="F1112" s="3">
        <f>F1113+F1115+F1117</f>
        <v>12823345</v>
      </c>
      <c r="G1112" s="3">
        <f>G1113+G1115+G1117</f>
        <v>12823345</v>
      </c>
      <c r="H1112" s="27">
        <f t="shared" si="53"/>
        <v>0</v>
      </c>
      <c r="I1112" s="3">
        <f>I1113+I1115+I1117</f>
        <v>12823345</v>
      </c>
    </row>
    <row r="1113" spans="1:9" ht="68.400000000000006" customHeight="1" x14ac:dyDescent="0.3">
      <c r="A1113" s="7" t="s">
        <v>39</v>
      </c>
      <c r="B1113" s="5" t="s">
        <v>677</v>
      </c>
      <c r="C1113" s="5" t="s">
        <v>40</v>
      </c>
      <c r="D1113" s="3">
        <f>D1114</f>
        <v>11733400</v>
      </c>
      <c r="E1113" s="3">
        <f t="shared" si="52"/>
        <v>0</v>
      </c>
      <c r="F1113" s="3">
        <f>F1114</f>
        <v>11733400</v>
      </c>
      <c r="G1113" s="3">
        <f>G1114</f>
        <v>11733400</v>
      </c>
      <c r="H1113" s="27">
        <f t="shared" si="53"/>
        <v>0</v>
      </c>
      <c r="I1113" s="3">
        <f>I1114</f>
        <v>11733400</v>
      </c>
    </row>
    <row r="1114" spans="1:9" ht="34.200000000000003" customHeight="1" x14ac:dyDescent="0.3">
      <c r="A1114" s="7" t="s">
        <v>99</v>
      </c>
      <c r="B1114" s="5" t="s">
        <v>677</v>
      </c>
      <c r="C1114" s="5" t="s">
        <v>100</v>
      </c>
      <c r="D1114" s="3">
        <v>11733400</v>
      </c>
      <c r="E1114" s="3">
        <f t="shared" si="52"/>
        <v>0</v>
      </c>
      <c r="F1114" s="3">
        <v>11733400</v>
      </c>
      <c r="G1114" s="3">
        <v>11733400</v>
      </c>
      <c r="H1114" s="27">
        <f t="shared" si="53"/>
        <v>0</v>
      </c>
      <c r="I1114" s="3">
        <v>11733400</v>
      </c>
    </row>
    <row r="1115" spans="1:9" ht="36" customHeight="1" x14ac:dyDescent="0.3">
      <c r="A1115" s="7" t="s">
        <v>43</v>
      </c>
      <c r="B1115" s="5" t="s">
        <v>677</v>
      </c>
      <c r="C1115" s="5" t="s">
        <v>44</v>
      </c>
      <c r="D1115" s="3">
        <f>D1116</f>
        <v>1077245</v>
      </c>
      <c r="E1115" s="3">
        <f t="shared" si="52"/>
        <v>0</v>
      </c>
      <c r="F1115" s="3">
        <f>F1116</f>
        <v>1077245</v>
      </c>
      <c r="G1115" s="3">
        <f>G1116</f>
        <v>1077245</v>
      </c>
      <c r="H1115" s="27">
        <f t="shared" si="53"/>
        <v>0</v>
      </c>
      <c r="I1115" s="3">
        <f>I1116</f>
        <v>1077245</v>
      </c>
    </row>
    <row r="1116" spans="1:9" ht="40.200000000000003" customHeight="1" x14ac:dyDescent="0.3">
      <c r="A1116" s="7" t="s">
        <v>45</v>
      </c>
      <c r="B1116" s="5" t="s">
        <v>677</v>
      </c>
      <c r="C1116" s="5" t="s">
        <v>46</v>
      </c>
      <c r="D1116" s="3">
        <v>1077245</v>
      </c>
      <c r="E1116" s="3">
        <f t="shared" si="52"/>
        <v>0</v>
      </c>
      <c r="F1116" s="3">
        <v>1077245</v>
      </c>
      <c r="G1116" s="3">
        <v>1077245</v>
      </c>
      <c r="H1116" s="27">
        <f t="shared" si="53"/>
        <v>0</v>
      </c>
      <c r="I1116" s="3">
        <v>1077245</v>
      </c>
    </row>
    <row r="1117" spans="1:9" ht="19.2" customHeight="1" x14ac:dyDescent="0.3">
      <c r="A1117" s="7" t="s">
        <v>27</v>
      </c>
      <c r="B1117" s="5" t="s">
        <v>677</v>
      </c>
      <c r="C1117" s="5" t="s">
        <v>28</v>
      </c>
      <c r="D1117" s="3">
        <f>D1118</f>
        <v>12700</v>
      </c>
      <c r="E1117" s="3">
        <f t="shared" si="52"/>
        <v>0</v>
      </c>
      <c r="F1117" s="3">
        <f>F1118</f>
        <v>12700</v>
      </c>
      <c r="G1117" s="3">
        <f>G1118</f>
        <v>12700</v>
      </c>
      <c r="H1117" s="27">
        <f t="shared" si="53"/>
        <v>0</v>
      </c>
      <c r="I1117" s="3">
        <f>I1118</f>
        <v>12700</v>
      </c>
    </row>
    <row r="1118" spans="1:9" ht="18.600000000000001" customHeight="1" x14ac:dyDescent="0.3">
      <c r="A1118" s="7" t="s">
        <v>47</v>
      </c>
      <c r="B1118" s="5" t="s">
        <v>677</v>
      </c>
      <c r="C1118" s="5" t="s">
        <v>48</v>
      </c>
      <c r="D1118" s="3">
        <v>12700</v>
      </c>
      <c r="E1118" s="3">
        <f t="shared" si="52"/>
        <v>0</v>
      </c>
      <c r="F1118" s="3">
        <v>12700</v>
      </c>
      <c r="G1118" s="3">
        <v>12700</v>
      </c>
      <c r="H1118" s="27">
        <f t="shared" si="53"/>
        <v>0</v>
      </c>
      <c r="I1118" s="3">
        <v>12700</v>
      </c>
    </row>
    <row r="1119" spans="1:9" ht="14.4" customHeight="1" x14ac:dyDescent="0.3">
      <c r="A1119" s="7" t="s">
        <v>678</v>
      </c>
      <c r="B1119" s="5" t="s">
        <v>679</v>
      </c>
      <c r="C1119" s="5" t="s">
        <v>0</v>
      </c>
      <c r="D1119" s="3">
        <f>D1120</f>
        <v>89255</v>
      </c>
      <c r="E1119" s="3">
        <f t="shared" si="52"/>
        <v>0</v>
      </c>
      <c r="F1119" s="3">
        <f>F1120</f>
        <v>89255</v>
      </c>
      <c r="G1119" s="3">
        <f>G1120</f>
        <v>89255</v>
      </c>
      <c r="H1119" s="27">
        <f t="shared" si="53"/>
        <v>0</v>
      </c>
      <c r="I1119" s="3">
        <f>I1120</f>
        <v>89255</v>
      </c>
    </row>
    <row r="1120" spans="1:9" ht="36" customHeight="1" x14ac:dyDescent="0.3">
      <c r="A1120" s="7" t="s">
        <v>43</v>
      </c>
      <c r="B1120" s="5" t="s">
        <v>679</v>
      </c>
      <c r="C1120" s="5" t="s">
        <v>44</v>
      </c>
      <c r="D1120" s="3">
        <f>D1121</f>
        <v>89255</v>
      </c>
      <c r="E1120" s="3">
        <f t="shared" si="52"/>
        <v>0</v>
      </c>
      <c r="F1120" s="3">
        <f>F1121</f>
        <v>89255</v>
      </c>
      <c r="G1120" s="3">
        <f>G1121</f>
        <v>89255</v>
      </c>
      <c r="H1120" s="27">
        <f t="shared" si="53"/>
        <v>0</v>
      </c>
      <c r="I1120" s="3">
        <f>I1121</f>
        <v>89255</v>
      </c>
    </row>
    <row r="1121" spans="1:9" ht="40.200000000000003" customHeight="1" x14ac:dyDescent="0.3">
      <c r="A1121" s="7" t="s">
        <v>45</v>
      </c>
      <c r="B1121" s="5" t="s">
        <v>679</v>
      </c>
      <c r="C1121" s="5" t="s">
        <v>46</v>
      </c>
      <c r="D1121" s="3">
        <v>89255</v>
      </c>
      <c r="E1121" s="3">
        <f t="shared" si="52"/>
        <v>0</v>
      </c>
      <c r="F1121" s="3">
        <v>89255</v>
      </c>
      <c r="G1121" s="3">
        <v>89255</v>
      </c>
      <c r="H1121" s="27">
        <f t="shared" si="53"/>
        <v>0</v>
      </c>
      <c r="I1121" s="3">
        <v>89255</v>
      </c>
    </row>
    <row r="1122" spans="1:9" ht="72.150000000000006" customHeight="1" x14ac:dyDescent="0.3">
      <c r="A1122" s="6" t="s">
        <v>680</v>
      </c>
      <c r="B1122" s="4" t="s">
        <v>681</v>
      </c>
      <c r="C1122" s="5" t="s">
        <v>0</v>
      </c>
      <c r="D1122" s="2">
        <f>D1123</f>
        <v>12481300</v>
      </c>
      <c r="E1122" s="2">
        <f t="shared" si="52"/>
        <v>0</v>
      </c>
      <c r="F1122" s="2">
        <f>F1123</f>
        <v>12481300</v>
      </c>
      <c r="G1122" s="2">
        <f>G1123</f>
        <v>12481300</v>
      </c>
      <c r="H1122" s="27">
        <f t="shared" si="53"/>
        <v>0</v>
      </c>
      <c r="I1122" s="2">
        <f>I1123</f>
        <v>12481300</v>
      </c>
    </row>
    <row r="1123" spans="1:9" ht="24.6" customHeight="1" x14ac:dyDescent="0.3">
      <c r="A1123" s="7" t="s">
        <v>97</v>
      </c>
      <c r="B1123" s="5" t="s">
        <v>682</v>
      </c>
      <c r="C1123" s="5" t="s">
        <v>0</v>
      </c>
      <c r="D1123" s="3">
        <f>D1124+D1126+D1128</f>
        <v>12481300</v>
      </c>
      <c r="E1123" s="3">
        <f t="shared" si="52"/>
        <v>0</v>
      </c>
      <c r="F1123" s="3">
        <f>F1124+F1126+F1128</f>
        <v>12481300</v>
      </c>
      <c r="G1123" s="3">
        <f>G1124+G1126+G1128</f>
        <v>12481300</v>
      </c>
      <c r="H1123" s="27">
        <f t="shared" si="53"/>
        <v>0</v>
      </c>
      <c r="I1123" s="3">
        <f>I1124+I1126+I1128</f>
        <v>12481300</v>
      </c>
    </row>
    <row r="1124" spans="1:9" ht="68.400000000000006" customHeight="1" x14ac:dyDescent="0.3">
      <c r="A1124" s="7" t="s">
        <v>39</v>
      </c>
      <c r="B1124" s="5" t="s">
        <v>682</v>
      </c>
      <c r="C1124" s="5" t="s">
        <v>40</v>
      </c>
      <c r="D1124" s="3">
        <f>D1125</f>
        <v>10412000</v>
      </c>
      <c r="E1124" s="3">
        <f t="shared" si="52"/>
        <v>0</v>
      </c>
      <c r="F1124" s="3">
        <f>F1125</f>
        <v>10412000</v>
      </c>
      <c r="G1124" s="3">
        <f>G1125</f>
        <v>10412000</v>
      </c>
      <c r="H1124" s="27">
        <f t="shared" si="53"/>
        <v>0</v>
      </c>
      <c r="I1124" s="3">
        <f>I1125</f>
        <v>10412000</v>
      </c>
    </row>
    <row r="1125" spans="1:9" ht="34.200000000000003" customHeight="1" x14ac:dyDescent="0.3">
      <c r="A1125" s="7" t="s">
        <v>99</v>
      </c>
      <c r="B1125" s="5" t="s">
        <v>682</v>
      </c>
      <c r="C1125" s="5" t="s">
        <v>100</v>
      </c>
      <c r="D1125" s="3">
        <v>10412000</v>
      </c>
      <c r="E1125" s="3">
        <f t="shared" si="52"/>
        <v>0</v>
      </c>
      <c r="F1125" s="3">
        <v>10412000</v>
      </c>
      <c r="G1125" s="3">
        <v>10412000</v>
      </c>
      <c r="H1125" s="27">
        <f t="shared" si="53"/>
        <v>0</v>
      </c>
      <c r="I1125" s="3">
        <v>10412000</v>
      </c>
    </row>
    <row r="1126" spans="1:9" ht="36" customHeight="1" x14ac:dyDescent="0.3">
      <c r="A1126" s="7" t="s">
        <v>43</v>
      </c>
      <c r="B1126" s="5" t="s">
        <v>682</v>
      </c>
      <c r="C1126" s="5" t="s">
        <v>44</v>
      </c>
      <c r="D1126" s="3">
        <f>D1127</f>
        <v>2039300</v>
      </c>
      <c r="E1126" s="3">
        <f t="shared" si="52"/>
        <v>0</v>
      </c>
      <c r="F1126" s="3">
        <f>F1127</f>
        <v>2039300</v>
      </c>
      <c r="G1126" s="3">
        <f>G1127</f>
        <v>2039300</v>
      </c>
      <c r="H1126" s="27">
        <f t="shared" si="53"/>
        <v>0</v>
      </c>
      <c r="I1126" s="3">
        <f>I1127</f>
        <v>2039300</v>
      </c>
    </row>
    <row r="1127" spans="1:9" ht="40.200000000000003" customHeight="1" x14ac:dyDescent="0.3">
      <c r="A1127" s="7" t="s">
        <v>45</v>
      </c>
      <c r="B1127" s="5" t="s">
        <v>682</v>
      </c>
      <c r="C1127" s="5" t="s">
        <v>46</v>
      </c>
      <c r="D1127" s="3">
        <v>2039300</v>
      </c>
      <c r="E1127" s="3">
        <f t="shared" si="52"/>
        <v>0</v>
      </c>
      <c r="F1127" s="3">
        <v>2039300</v>
      </c>
      <c r="G1127" s="3">
        <v>2039300</v>
      </c>
      <c r="H1127" s="27">
        <f t="shared" si="53"/>
        <v>0</v>
      </c>
      <c r="I1127" s="3">
        <v>2039300</v>
      </c>
    </row>
    <row r="1128" spans="1:9" ht="19.2" customHeight="1" x14ac:dyDescent="0.3">
      <c r="A1128" s="7" t="s">
        <v>27</v>
      </c>
      <c r="B1128" s="5" t="s">
        <v>682</v>
      </c>
      <c r="C1128" s="5" t="s">
        <v>28</v>
      </c>
      <c r="D1128" s="3">
        <f>D1129</f>
        <v>30000</v>
      </c>
      <c r="E1128" s="3">
        <f t="shared" si="52"/>
        <v>0</v>
      </c>
      <c r="F1128" s="3">
        <f>F1129</f>
        <v>30000</v>
      </c>
      <c r="G1128" s="3">
        <f>G1129</f>
        <v>30000</v>
      </c>
      <c r="H1128" s="27">
        <f t="shared" si="53"/>
        <v>0</v>
      </c>
      <c r="I1128" s="3">
        <f>I1129</f>
        <v>30000</v>
      </c>
    </row>
    <row r="1129" spans="1:9" ht="18.600000000000001" customHeight="1" x14ac:dyDescent="0.3">
      <c r="A1129" s="7" t="s">
        <v>47</v>
      </c>
      <c r="B1129" s="5" t="s">
        <v>682</v>
      </c>
      <c r="C1129" s="5" t="s">
        <v>48</v>
      </c>
      <c r="D1129" s="3">
        <v>30000</v>
      </c>
      <c r="E1129" s="3">
        <f t="shared" si="52"/>
        <v>0</v>
      </c>
      <c r="F1129" s="3">
        <v>30000</v>
      </c>
      <c r="G1129" s="3">
        <v>30000</v>
      </c>
      <c r="H1129" s="27">
        <f t="shared" si="53"/>
        <v>0</v>
      </c>
      <c r="I1129" s="3">
        <v>30000</v>
      </c>
    </row>
    <row r="1130" spans="1:9" ht="49.8" customHeight="1" x14ac:dyDescent="0.3">
      <c r="A1130" s="6" t="s">
        <v>683</v>
      </c>
      <c r="B1130" s="4" t="s">
        <v>684</v>
      </c>
      <c r="C1130" s="5" t="s">
        <v>0</v>
      </c>
      <c r="D1130" s="2">
        <f>D1131</f>
        <v>3500000</v>
      </c>
      <c r="E1130" s="2">
        <f t="shared" si="52"/>
        <v>0</v>
      </c>
      <c r="F1130" s="2">
        <f>F1131</f>
        <v>3500000</v>
      </c>
      <c r="G1130" s="2">
        <v>3500000</v>
      </c>
      <c r="H1130" s="27">
        <f t="shared" si="53"/>
        <v>0</v>
      </c>
      <c r="I1130" s="2">
        <v>3500000</v>
      </c>
    </row>
    <row r="1131" spans="1:9" ht="28.95" customHeight="1" x14ac:dyDescent="0.3">
      <c r="A1131" s="7" t="s">
        <v>685</v>
      </c>
      <c r="B1131" s="5" t="s">
        <v>686</v>
      </c>
      <c r="C1131" s="5" t="s">
        <v>0</v>
      </c>
      <c r="D1131" s="3">
        <f>D1132</f>
        <v>3500000</v>
      </c>
      <c r="E1131" s="3">
        <f t="shared" si="52"/>
        <v>0</v>
      </c>
      <c r="F1131" s="3">
        <f>F1132</f>
        <v>3500000</v>
      </c>
      <c r="G1131" s="3">
        <v>3500000</v>
      </c>
      <c r="H1131" s="27">
        <f t="shared" si="53"/>
        <v>0</v>
      </c>
      <c r="I1131" s="3">
        <v>3500000</v>
      </c>
    </row>
    <row r="1132" spans="1:9" ht="36" customHeight="1" x14ac:dyDescent="0.3">
      <c r="A1132" s="7" t="s">
        <v>43</v>
      </c>
      <c r="B1132" s="5" t="s">
        <v>686</v>
      </c>
      <c r="C1132" s="5" t="s">
        <v>44</v>
      </c>
      <c r="D1132" s="3">
        <f>D1133</f>
        <v>3500000</v>
      </c>
      <c r="E1132" s="3">
        <f t="shared" si="52"/>
        <v>0</v>
      </c>
      <c r="F1132" s="3">
        <f>F1133</f>
        <v>3500000</v>
      </c>
      <c r="G1132" s="3">
        <v>3500000</v>
      </c>
      <c r="H1132" s="27">
        <f t="shared" si="53"/>
        <v>0</v>
      </c>
      <c r="I1132" s="3">
        <v>3500000</v>
      </c>
    </row>
    <row r="1133" spans="1:9" ht="40.200000000000003" customHeight="1" x14ac:dyDescent="0.3">
      <c r="A1133" s="7" t="s">
        <v>45</v>
      </c>
      <c r="B1133" s="5" t="s">
        <v>686</v>
      </c>
      <c r="C1133" s="5" t="s">
        <v>46</v>
      </c>
      <c r="D1133" s="3">
        <v>3500000</v>
      </c>
      <c r="E1133" s="3">
        <f t="shared" si="52"/>
        <v>0</v>
      </c>
      <c r="F1133" s="3">
        <v>3500000</v>
      </c>
      <c r="G1133" s="3">
        <v>3500000</v>
      </c>
      <c r="H1133" s="27">
        <f t="shared" si="53"/>
        <v>0</v>
      </c>
      <c r="I1133" s="3">
        <v>3500000</v>
      </c>
    </row>
    <row r="1134" spans="1:9" ht="38.4" customHeight="1" x14ac:dyDescent="0.3">
      <c r="A1134" s="6" t="s">
        <v>687</v>
      </c>
      <c r="B1134" s="4" t="s">
        <v>688</v>
      </c>
      <c r="C1134" s="5" t="s">
        <v>0</v>
      </c>
      <c r="D1134" s="2">
        <f>D1135+D1142</f>
        <v>11346700</v>
      </c>
      <c r="E1134" s="2">
        <f t="shared" si="52"/>
        <v>0</v>
      </c>
      <c r="F1134" s="2">
        <f>F1135+F1142</f>
        <v>11346700</v>
      </c>
      <c r="G1134" s="2">
        <f>G1135+G1142</f>
        <v>11346700</v>
      </c>
      <c r="H1134" s="27">
        <f t="shared" si="53"/>
        <v>0</v>
      </c>
      <c r="I1134" s="2">
        <f>I1135+I1142</f>
        <v>11346700</v>
      </c>
    </row>
    <row r="1135" spans="1:9" ht="24.6" customHeight="1" x14ac:dyDescent="0.3">
      <c r="A1135" s="7" t="s">
        <v>97</v>
      </c>
      <c r="B1135" s="5" t="s">
        <v>689</v>
      </c>
      <c r="C1135" s="5" t="s">
        <v>0</v>
      </c>
      <c r="D1135" s="3">
        <f>D1136+D1138+D1140</f>
        <v>11204200</v>
      </c>
      <c r="E1135" s="3">
        <f t="shared" si="52"/>
        <v>0</v>
      </c>
      <c r="F1135" s="3">
        <f>F1136+F1138+F1140</f>
        <v>11204200</v>
      </c>
      <c r="G1135" s="3">
        <f>G1136+G1138+G1140</f>
        <v>11204200</v>
      </c>
      <c r="H1135" s="27">
        <f t="shared" si="53"/>
        <v>0</v>
      </c>
      <c r="I1135" s="3">
        <f>I1136+I1138+I1140</f>
        <v>11204200</v>
      </c>
    </row>
    <row r="1136" spans="1:9" ht="68.400000000000006" customHeight="1" x14ac:dyDescent="0.3">
      <c r="A1136" s="7" t="s">
        <v>39</v>
      </c>
      <c r="B1136" s="5" t="s">
        <v>689</v>
      </c>
      <c r="C1136" s="5" t="s">
        <v>40</v>
      </c>
      <c r="D1136" s="3">
        <f>D1137</f>
        <v>10370010</v>
      </c>
      <c r="E1136" s="3">
        <f t="shared" si="52"/>
        <v>0</v>
      </c>
      <c r="F1136" s="3">
        <f>F1137</f>
        <v>10370010</v>
      </c>
      <c r="G1136" s="3">
        <f>G1137</f>
        <v>10370010</v>
      </c>
      <c r="H1136" s="27">
        <f t="shared" si="53"/>
        <v>0</v>
      </c>
      <c r="I1136" s="3">
        <f>I1137</f>
        <v>10370010</v>
      </c>
    </row>
    <row r="1137" spans="1:9" ht="34.200000000000003" customHeight="1" x14ac:dyDescent="0.3">
      <c r="A1137" s="7" t="s">
        <v>99</v>
      </c>
      <c r="B1137" s="5" t="s">
        <v>689</v>
      </c>
      <c r="C1137" s="5" t="s">
        <v>100</v>
      </c>
      <c r="D1137" s="3">
        <v>10370010</v>
      </c>
      <c r="E1137" s="3">
        <f t="shared" si="52"/>
        <v>0</v>
      </c>
      <c r="F1137" s="3">
        <v>10370010</v>
      </c>
      <c r="G1137" s="3">
        <v>10370010</v>
      </c>
      <c r="H1137" s="27">
        <f t="shared" si="53"/>
        <v>0</v>
      </c>
      <c r="I1137" s="3">
        <v>10370010</v>
      </c>
    </row>
    <row r="1138" spans="1:9" ht="36" customHeight="1" x14ac:dyDescent="0.3">
      <c r="A1138" s="7" t="s">
        <v>43</v>
      </c>
      <c r="B1138" s="5" t="s">
        <v>689</v>
      </c>
      <c r="C1138" s="5" t="s">
        <v>44</v>
      </c>
      <c r="D1138" s="3">
        <f>D1139</f>
        <v>829190</v>
      </c>
      <c r="E1138" s="3">
        <f t="shared" si="52"/>
        <v>0</v>
      </c>
      <c r="F1138" s="3">
        <f>F1139</f>
        <v>829190</v>
      </c>
      <c r="G1138" s="3">
        <f>G1139</f>
        <v>829190</v>
      </c>
      <c r="H1138" s="27">
        <f t="shared" si="53"/>
        <v>0</v>
      </c>
      <c r="I1138" s="3">
        <f>I1139</f>
        <v>829190</v>
      </c>
    </row>
    <row r="1139" spans="1:9" ht="40.200000000000003" customHeight="1" x14ac:dyDescent="0.3">
      <c r="A1139" s="7" t="s">
        <v>45</v>
      </c>
      <c r="B1139" s="5" t="s">
        <v>689</v>
      </c>
      <c r="C1139" s="5" t="s">
        <v>46</v>
      </c>
      <c r="D1139" s="3">
        <v>829190</v>
      </c>
      <c r="E1139" s="3">
        <f t="shared" si="52"/>
        <v>0</v>
      </c>
      <c r="F1139" s="3">
        <v>829190</v>
      </c>
      <c r="G1139" s="3">
        <v>829190</v>
      </c>
      <c r="H1139" s="27">
        <f t="shared" si="53"/>
        <v>0</v>
      </c>
      <c r="I1139" s="3">
        <v>829190</v>
      </c>
    </row>
    <row r="1140" spans="1:9" ht="19.2" customHeight="1" x14ac:dyDescent="0.3">
      <c r="A1140" s="7" t="s">
        <v>27</v>
      </c>
      <c r="B1140" s="5" t="s">
        <v>689</v>
      </c>
      <c r="C1140" s="5" t="s">
        <v>28</v>
      </c>
      <c r="D1140" s="3">
        <f>D1141</f>
        <v>5000</v>
      </c>
      <c r="E1140" s="3">
        <f t="shared" si="52"/>
        <v>0</v>
      </c>
      <c r="F1140" s="3">
        <f>F1141</f>
        <v>5000</v>
      </c>
      <c r="G1140" s="3">
        <f>G1141</f>
        <v>5000</v>
      </c>
      <c r="H1140" s="27">
        <f t="shared" si="53"/>
        <v>0</v>
      </c>
      <c r="I1140" s="3">
        <f>I1141</f>
        <v>5000</v>
      </c>
    </row>
    <row r="1141" spans="1:9" ht="18.600000000000001" customHeight="1" x14ac:dyDescent="0.3">
      <c r="A1141" s="7" t="s">
        <v>47</v>
      </c>
      <c r="B1141" s="5" t="s">
        <v>689</v>
      </c>
      <c r="C1141" s="5" t="s">
        <v>48</v>
      </c>
      <c r="D1141" s="3">
        <v>5000</v>
      </c>
      <c r="E1141" s="3">
        <f t="shared" si="52"/>
        <v>0</v>
      </c>
      <c r="F1141" s="3">
        <v>5000</v>
      </c>
      <c r="G1141" s="3">
        <v>5000</v>
      </c>
      <c r="H1141" s="27">
        <f t="shared" si="53"/>
        <v>0</v>
      </c>
      <c r="I1141" s="3">
        <v>5000</v>
      </c>
    </row>
    <row r="1142" spans="1:9" ht="14.4" customHeight="1" x14ac:dyDescent="0.3">
      <c r="A1142" s="7" t="s">
        <v>678</v>
      </c>
      <c r="B1142" s="5" t="s">
        <v>690</v>
      </c>
      <c r="C1142" s="5" t="s">
        <v>0</v>
      </c>
      <c r="D1142" s="3">
        <f>D1143</f>
        <v>142500</v>
      </c>
      <c r="E1142" s="3">
        <f t="shared" si="52"/>
        <v>0</v>
      </c>
      <c r="F1142" s="3">
        <f>F1143</f>
        <v>142500</v>
      </c>
      <c r="G1142" s="3">
        <f>G1143</f>
        <v>142500</v>
      </c>
      <c r="H1142" s="27">
        <f t="shared" si="53"/>
        <v>0</v>
      </c>
      <c r="I1142" s="3">
        <f>I1143</f>
        <v>142500</v>
      </c>
    </row>
    <row r="1143" spans="1:9" ht="36" customHeight="1" x14ac:dyDescent="0.3">
      <c r="A1143" s="7" t="s">
        <v>43</v>
      </c>
      <c r="B1143" s="5" t="s">
        <v>690</v>
      </c>
      <c r="C1143" s="5" t="s">
        <v>44</v>
      </c>
      <c r="D1143" s="3">
        <f>D1144</f>
        <v>142500</v>
      </c>
      <c r="E1143" s="3">
        <f t="shared" si="52"/>
        <v>0</v>
      </c>
      <c r="F1143" s="3">
        <f>F1144</f>
        <v>142500</v>
      </c>
      <c r="G1143" s="3">
        <f>G1144</f>
        <v>142500</v>
      </c>
      <c r="H1143" s="27">
        <f t="shared" si="53"/>
        <v>0</v>
      </c>
      <c r="I1143" s="3">
        <f>I1144</f>
        <v>142500</v>
      </c>
    </row>
    <row r="1144" spans="1:9" ht="40.200000000000003" customHeight="1" x14ac:dyDescent="0.3">
      <c r="A1144" s="7" t="s">
        <v>45</v>
      </c>
      <c r="B1144" s="5" t="s">
        <v>690</v>
      </c>
      <c r="C1144" s="5" t="s">
        <v>46</v>
      </c>
      <c r="D1144" s="3">
        <v>142500</v>
      </c>
      <c r="E1144" s="3">
        <f t="shared" si="52"/>
        <v>0</v>
      </c>
      <c r="F1144" s="3">
        <v>142500</v>
      </c>
      <c r="G1144" s="3">
        <v>142500</v>
      </c>
      <c r="H1144" s="27">
        <f t="shared" si="53"/>
        <v>0</v>
      </c>
      <c r="I1144" s="3">
        <v>142500</v>
      </c>
    </row>
    <row r="1145" spans="1:9" ht="51.6" customHeight="1" x14ac:dyDescent="0.3">
      <c r="A1145" s="6" t="s">
        <v>691</v>
      </c>
      <c r="B1145" s="4" t="s">
        <v>692</v>
      </c>
      <c r="C1145" s="5" t="s">
        <v>0</v>
      </c>
      <c r="D1145" s="2">
        <f>D1146</f>
        <v>134027000</v>
      </c>
      <c r="E1145" s="2">
        <f t="shared" si="52"/>
        <v>0</v>
      </c>
      <c r="F1145" s="2">
        <f>F1146</f>
        <v>134027000</v>
      </c>
      <c r="G1145" s="2">
        <f>G1146</f>
        <v>134027000</v>
      </c>
      <c r="H1145" s="27">
        <f t="shared" si="53"/>
        <v>0</v>
      </c>
      <c r="I1145" s="2">
        <f>I1146</f>
        <v>134027000</v>
      </c>
    </row>
    <row r="1146" spans="1:9" ht="24.6" customHeight="1" x14ac:dyDescent="0.3">
      <c r="A1146" s="7" t="s">
        <v>97</v>
      </c>
      <c r="B1146" s="5" t="s">
        <v>693</v>
      </c>
      <c r="C1146" s="5" t="s">
        <v>0</v>
      </c>
      <c r="D1146" s="3">
        <f>D1147+D1149+D1151</f>
        <v>134027000</v>
      </c>
      <c r="E1146" s="3">
        <f t="shared" si="52"/>
        <v>0</v>
      </c>
      <c r="F1146" s="3">
        <f>F1147+F1149+F1151</f>
        <v>134027000</v>
      </c>
      <c r="G1146" s="3">
        <f>G1147+G1149+G1151</f>
        <v>134027000</v>
      </c>
      <c r="H1146" s="27">
        <f t="shared" si="53"/>
        <v>0</v>
      </c>
      <c r="I1146" s="3">
        <f>I1147+I1149+I1151</f>
        <v>134027000</v>
      </c>
    </row>
    <row r="1147" spans="1:9" ht="68.400000000000006" customHeight="1" x14ac:dyDescent="0.3">
      <c r="A1147" s="7" t="s">
        <v>39</v>
      </c>
      <c r="B1147" s="5" t="s">
        <v>693</v>
      </c>
      <c r="C1147" s="5" t="s">
        <v>40</v>
      </c>
      <c r="D1147" s="3">
        <f>D1148</f>
        <v>98551500</v>
      </c>
      <c r="E1147" s="3">
        <f t="shared" si="52"/>
        <v>0</v>
      </c>
      <c r="F1147" s="3">
        <f>F1148</f>
        <v>98551500</v>
      </c>
      <c r="G1147" s="3">
        <f>G1148</f>
        <v>98551500</v>
      </c>
      <c r="H1147" s="27">
        <f t="shared" si="53"/>
        <v>0</v>
      </c>
      <c r="I1147" s="3">
        <f>I1148</f>
        <v>98551500</v>
      </c>
    </row>
    <row r="1148" spans="1:9" ht="34.200000000000003" customHeight="1" x14ac:dyDescent="0.3">
      <c r="A1148" s="7" t="s">
        <v>99</v>
      </c>
      <c r="B1148" s="5" t="s">
        <v>693</v>
      </c>
      <c r="C1148" s="5" t="s">
        <v>100</v>
      </c>
      <c r="D1148" s="3">
        <v>98551500</v>
      </c>
      <c r="E1148" s="3">
        <f t="shared" si="52"/>
        <v>0</v>
      </c>
      <c r="F1148" s="3">
        <v>98551500</v>
      </c>
      <c r="G1148" s="3">
        <v>98551500</v>
      </c>
      <c r="H1148" s="27">
        <f t="shared" si="53"/>
        <v>0</v>
      </c>
      <c r="I1148" s="3">
        <v>98551500</v>
      </c>
    </row>
    <row r="1149" spans="1:9" ht="36" customHeight="1" x14ac:dyDescent="0.3">
      <c r="A1149" s="7" t="s">
        <v>43</v>
      </c>
      <c r="B1149" s="5" t="s">
        <v>693</v>
      </c>
      <c r="C1149" s="5" t="s">
        <v>44</v>
      </c>
      <c r="D1149" s="3">
        <f>D1150</f>
        <v>35295500</v>
      </c>
      <c r="E1149" s="3">
        <f t="shared" si="52"/>
        <v>0</v>
      </c>
      <c r="F1149" s="3">
        <f>F1150</f>
        <v>35295500</v>
      </c>
      <c r="G1149" s="3">
        <f>G1150</f>
        <v>35295500</v>
      </c>
      <c r="H1149" s="27">
        <f t="shared" si="53"/>
        <v>0</v>
      </c>
      <c r="I1149" s="3">
        <f>I1150</f>
        <v>35295500</v>
      </c>
    </row>
    <row r="1150" spans="1:9" ht="40.200000000000003" customHeight="1" x14ac:dyDescent="0.3">
      <c r="A1150" s="7" t="s">
        <v>45</v>
      </c>
      <c r="B1150" s="5" t="s">
        <v>693</v>
      </c>
      <c r="C1150" s="5" t="s">
        <v>46</v>
      </c>
      <c r="D1150" s="3">
        <v>35295500</v>
      </c>
      <c r="E1150" s="3">
        <f t="shared" si="52"/>
        <v>0</v>
      </c>
      <c r="F1150" s="3">
        <v>35295500</v>
      </c>
      <c r="G1150" s="3">
        <v>35295500</v>
      </c>
      <c r="H1150" s="27">
        <f t="shared" si="53"/>
        <v>0</v>
      </c>
      <c r="I1150" s="3">
        <v>35295500</v>
      </c>
    </row>
    <row r="1151" spans="1:9" ht="19.2" customHeight="1" x14ac:dyDescent="0.3">
      <c r="A1151" s="7" t="s">
        <v>27</v>
      </c>
      <c r="B1151" s="5" t="s">
        <v>693</v>
      </c>
      <c r="C1151" s="5" t="s">
        <v>28</v>
      </c>
      <c r="D1151" s="3">
        <f>D1152</f>
        <v>180000</v>
      </c>
      <c r="E1151" s="3">
        <f t="shared" si="52"/>
        <v>0</v>
      </c>
      <c r="F1151" s="3">
        <f>F1152</f>
        <v>180000</v>
      </c>
      <c r="G1151" s="3">
        <f>G1152</f>
        <v>180000</v>
      </c>
      <c r="H1151" s="27">
        <f t="shared" si="53"/>
        <v>0</v>
      </c>
      <c r="I1151" s="3">
        <f>I1152</f>
        <v>180000</v>
      </c>
    </row>
    <row r="1152" spans="1:9" ht="18.600000000000001" customHeight="1" x14ac:dyDescent="0.3">
      <c r="A1152" s="7" t="s">
        <v>47</v>
      </c>
      <c r="B1152" s="5" t="s">
        <v>693</v>
      </c>
      <c r="C1152" s="5" t="s">
        <v>48</v>
      </c>
      <c r="D1152" s="3">
        <v>180000</v>
      </c>
      <c r="E1152" s="3">
        <f t="shared" si="52"/>
        <v>0</v>
      </c>
      <c r="F1152" s="3">
        <v>180000</v>
      </c>
      <c r="G1152" s="3">
        <v>180000</v>
      </c>
      <c r="H1152" s="27">
        <f t="shared" si="53"/>
        <v>0</v>
      </c>
      <c r="I1152" s="3">
        <v>180000</v>
      </c>
    </row>
    <row r="1153" spans="1:9" ht="79.2" customHeight="1" x14ac:dyDescent="0.3">
      <c r="A1153" s="6" t="s">
        <v>694</v>
      </c>
      <c r="B1153" s="4" t="s">
        <v>695</v>
      </c>
      <c r="C1153" s="5" t="s">
        <v>0</v>
      </c>
      <c r="D1153" s="2">
        <f>D1154+D1161</f>
        <v>196367600</v>
      </c>
      <c r="E1153" s="2">
        <f t="shared" si="52"/>
        <v>0</v>
      </c>
      <c r="F1153" s="2">
        <f>F1154+F1161</f>
        <v>196367600</v>
      </c>
      <c r="G1153" s="2">
        <f>G1154+G1161</f>
        <v>196367600</v>
      </c>
      <c r="H1153" s="27">
        <f t="shared" si="53"/>
        <v>0</v>
      </c>
      <c r="I1153" s="2">
        <f>I1154+I1161</f>
        <v>196367600</v>
      </c>
    </row>
    <row r="1154" spans="1:9" ht="24.6" customHeight="1" x14ac:dyDescent="0.3">
      <c r="A1154" s="7" t="s">
        <v>97</v>
      </c>
      <c r="B1154" s="5" t="s">
        <v>696</v>
      </c>
      <c r="C1154" s="5" t="s">
        <v>0</v>
      </c>
      <c r="D1154" s="3">
        <f>D1155+D1157+D1159</f>
        <v>18362700</v>
      </c>
      <c r="E1154" s="3">
        <f t="shared" si="52"/>
        <v>0</v>
      </c>
      <c r="F1154" s="3">
        <f>F1155+F1157+F1159</f>
        <v>18362700</v>
      </c>
      <c r="G1154" s="3">
        <f>G1155+G1157+G1159</f>
        <v>18362700</v>
      </c>
      <c r="H1154" s="27">
        <f t="shared" si="53"/>
        <v>0</v>
      </c>
      <c r="I1154" s="3">
        <f>I1155+I1157+I1159</f>
        <v>18362700</v>
      </c>
    </row>
    <row r="1155" spans="1:9" ht="68.400000000000006" customHeight="1" x14ac:dyDescent="0.3">
      <c r="A1155" s="7" t="s">
        <v>39</v>
      </c>
      <c r="B1155" s="5" t="s">
        <v>696</v>
      </c>
      <c r="C1155" s="5" t="s">
        <v>40</v>
      </c>
      <c r="D1155" s="3">
        <f>D1156</f>
        <v>16992500</v>
      </c>
      <c r="E1155" s="3">
        <f t="shared" si="52"/>
        <v>0</v>
      </c>
      <c r="F1155" s="3">
        <f>F1156</f>
        <v>16992500</v>
      </c>
      <c r="G1155" s="3">
        <f>G1156</f>
        <v>16992500</v>
      </c>
      <c r="H1155" s="27">
        <f t="shared" si="53"/>
        <v>0</v>
      </c>
      <c r="I1155" s="3">
        <f>I1156</f>
        <v>16992500</v>
      </c>
    </row>
    <row r="1156" spans="1:9" ht="34.200000000000003" customHeight="1" x14ac:dyDescent="0.3">
      <c r="A1156" s="7" t="s">
        <v>99</v>
      </c>
      <c r="B1156" s="5" t="s">
        <v>696</v>
      </c>
      <c r="C1156" s="5" t="s">
        <v>100</v>
      </c>
      <c r="D1156" s="3">
        <v>16992500</v>
      </c>
      <c r="E1156" s="3">
        <f t="shared" si="52"/>
        <v>0</v>
      </c>
      <c r="F1156" s="3">
        <v>16992500</v>
      </c>
      <c r="G1156" s="3">
        <v>16992500</v>
      </c>
      <c r="H1156" s="27">
        <f t="shared" si="53"/>
        <v>0</v>
      </c>
      <c r="I1156" s="3">
        <v>16992500</v>
      </c>
    </row>
    <row r="1157" spans="1:9" ht="36" customHeight="1" x14ac:dyDescent="0.3">
      <c r="A1157" s="7" t="s">
        <v>43</v>
      </c>
      <c r="B1157" s="5" t="s">
        <v>696</v>
      </c>
      <c r="C1157" s="5" t="s">
        <v>44</v>
      </c>
      <c r="D1157" s="3">
        <f>D1158</f>
        <v>1360200</v>
      </c>
      <c r="E1157" s="3">
        <f t="shared" si="52"/>
        <v>0</v>
      </c>
      <c r="F1157" s="3">
        <f>F1158</f>
        <v>1360200</v>
      </c>
      <c r="G1157" s="3">
        <f>G1158</f>
        <v>1360200</v>
      </c>
      <c r="H1157" s="27">
        <f t="shared" si="53"/>
        <v>0</v>
      </c>
      <c r="I1157" s="3">
        <f>I1158</f>
        <v>1360200</v>
      </c>
    </row>
    <row r="1158" spans="1:9" ht="40.200000000000003" customHeight="1" x14ac:dyDescent="0.3">
      <c r="A1158" s="7" t="s">
        <v>45</v>
      </c>
      <c r="B1158" s="5" t="s">
        <v>696</v>
      </c>
      <c r="C1158" s="5" t="s">
        <v>46</v>
      </c>
      <c r="D1158" s="3">
        <v>1360200</v>
      </c>
      <c r="E1158" s="3">
        <f t="shared" si="52"/>
        <v>0</v>
      </c>
      <c r="F1158" s="3">
        <v>1360200</v>
      </c>
      <c r="G1158" s="3">
        <v>1360200</v>
      </c>
      <c r="H1158" s="27">
        <f t="shared" si="53"/>
        <v>0</v>
      </c>
      <c r="I1158" s="3">
        <v>1360200</v>
      </c>
    </row>
    <row r="1159" spans="1:9" ht="19.2" customHeight="1" x14ac:dyDescent="0.3">
      <c r="A1159" s="7" t="s">
        <v>27</v>
      </c>
      <c r="B1159" s="5" t="s">
        <v>696</v>
      </c>
      <c r="C1159" s="5" t="s">
        <v>28</v>
      </c>
      <c r="D1159" s="3">
        <f>D1160</f>
        <v>10000</v>
      </c>
      <c r="E1159" s="3">
        <f t="shared" ref="E1159:E1222" si="54">F1159-D1159</f>
        <v>0</v>
      </c>
      <c r="F1159" s="3">
        <f>F1160</f>
        <v>10000</v>
      </c>
      <c r="G1159" s="3">
        <f>G1160</f>
        <v>10000</v>
      </c>
      <c r="H1159" s="27">
        <f t="shared" ref="H1159:H1222" si="55">I1159-G1159</f>
        <v>0</v>
      </c>
      <c r="I1159" s="3">
        <f>I1160</f>
        <v>10000</v>
      </c>
    </row>
    <row r="1160" spans="1:9" ht="18.600000000000001" customHeight="1" x14ac:dyDescent="0.3">
      <c r="A1160" s="7" t="s">
        <v>47</v>
      </c>
      <c r="B1160" s="5" t="s">
        <v>696</v>
      </c>
      <c r="C1160" s="5" t="s">
        <v>48</v>
      </c>
      <c r="D1160" s="3">
        <v>10000</v>
      </c>
      <c r="E1160" s="3">
        <f t="shared" si="54"/>
        <v>0</v>
      </c>
      <c r="F1160" s="3">
        <v>10000</v>
      </c>
      <c r="G1160" s="3">
        <v>10000</v>
      </c>
      <c r="H1160" s="27">
        <f t="shared" si="55"/>
        <v>0</v>
      </c>
      <c r="I1160" s="3">
        <v>10000</v>
      </c>
    </row>
    <row r="1161" spans="1:9" ht="101.7" customHeight="1" x14ac:dyDescent="0.3">
      <c r="A1161" s="7" t="s">
        <v>697</v>
      </c>
      <c r="B1161" s="5" t="s">
        <v>698</v>
      </c>
      <c r="C1161" s="5" t="s">
        <v>0</v>
      </c>
      <c r="D1161" s="3">
        <f>D1162</f>
        <v>178004900</v>
      </c>
      <c r="E1161" s="3">
        <f t="shared" si="54"/>
        <v>0</v>
      </c>
      <c r="F1161" s="3">
        <f>F1162</f>
        <v>178004900</v>
      </c>
      <c r="G1161" s="3">
        <f>G1162</f>
        <v>178004900</v>
      </c>
      <c r="H1161" s="27">
        <f t="shared" si="55"/>
        <v>0</v>
      </c>
      <c r="I1161" s="3">
        <f>I1162</f>
        <v>178004900</v>
      </c>
    </row>
    <row r="1162" spans="1:9" ht="36.6" customHeight="1" x14ac:dyDescent="0.3">
      <c r="A1162" s="7" t="s">
        <v>15</v>
      </c>
      <c r="B1162" s="5" t="s">
        <v>698</v>
      </c>
      <c r="C1162" s="5" t="s">
        <v>16</v>
      </c>
      <c r="D1162" s="3">
        <f>D1163</f>
        <v>178004900</v>
      </c>
      <c r="E1162" s="3">
        <f t="shared" si="54"/>
        <v>0</v>
      </c>
      <c r="F1162" s="3">
        <f>F1163</f>
        <v>178004900</v>
      </c>
      <c r="G1162" s="3">
        <f>G1163</f>
        <v>178004900</v>
      </c>
      <c r="H1162" s="27">
        <f t="shared" si="55"/>
        <v>0</v>
      </c>
      <c r="I1162" s="3">
        <f>I1163</f>
        <v>178004900</v>
      </c>
    </row>
    <row r="1163" spans="1:9" ht="22.2" customHeight="1" x14ac:dyDescent="0.3">
      <c r="A1163" s="7" t="s">
        <v>17</v>
      </c>
      <c r="B1163" s="5" t="s">
        <v>698</v>
      </c>
      <c r="C1163" s="5" t="s">
        <v>18</v>
      </c>
      <c r="D1163" s="3">
        <v>178004900</v>
      </c>
      <c r="E1163" s="3">
        <f t="shared" si="54"/>
        <v>0</v>
      </c>
      <c r="F1163" s="3">
        <v>178004900</v>
      </c>
      <c r="G1163" s="3">
        <v>178004900</v>
      </c>
      <c r="H1163" s="27">
        <f t="shared" si="55"/>
        <v>0</v>
      </c>
      <c r="I1163" s="3">
        <v>178004900</v>
      </c>
    </row>
    <row r="1164" spans="1:9" ht="55.2" customHeight="1" x14ac:dyDescent="0.3">
      <c r="A1164" s="6" t="s">
        <v>699</v>
      </c>
      <c r="B1164" s="4" t="s">
        <v>700</v>
      </c>
      <c r="C1164" s="5" t="s">
        <v>0</v>
      </c>
      <c r="D1164" s="2">
        <f t="shared" ref="D1164:I1166" si="56">D1165</f>
        <v>13625000</v>
      </c>
      <c r="E1164" s="2">
        <f t="shared" si="54"/>
        <v>0</v>
      </c>
      <c r="F1164" s="2">
        <f t="shared" si="56"/>
        <v>13625000</v>
      </c>
      <c r="G1164" s="2">
        <f t="shared" si="56"/>
        <v>13625000</v>
      </c>
      <c r="H1164" s="27">
        <f t="shared" si="55"/>
        <v>0</v>
      </c>
      <c r="I1164" s="2">
        <f t="shared" si="56"/>
        <v>13625000</v>
      </c>
    </row>
    <row r="1165" spans="1:9" ht="57" customHeight="1" x14ac:dyDescent="0.3">
      <c r="A1165" s="7" t="s">
        <v>701</v>
      </c>
      <c r="B1165" s="5" t="s">
        <v>702</v>
      </c>
      <c r="C1165" s="5" t="s">
        <v>0</v>
      </c>
      <c r="D1165" s="3">
        <f t="shared" si="56"/>
        <v>13625000</v>
      </c>
      <c r="E1165" s="3">
        <f t="shared" si="54"/>
        <v>0</v>
      </c>
      <c r="F1165" s="3">
        <f t="shared" si="56"/>
        <v>13625000</v>
      </c>
      <c r="G1165" s="3">
        <f t="shared" si="56"/>
        <v>13625000</v>
      </c>
      <c r="H1165" s="27">
        <f t="shared" si="55"/>
        <v>0</v>
      </c>
      <c r="I1165" s="3">
        <f t="shared" si="56"/>
        <v>13625000</v>
      </c>
    </row>
    <row r="1166" spans="1:9" ht="19.2" customHeight="1" x14ac:dyDescent="0.3">
      <c r="A1166" s="7" t="s">
        <v>27</v>
      </c>
      <c r="B1166" s="5" t="s">
        <v>702</v>
      </c>
      <c r="C1166" s="5" t="s">
        <v>28</v>
      </c>
      <c r="D1166" s="3">
        <f t="shared" si="56"/>
        <v>13625000</v>
      </c>
      <c r="E1166" s="3">
        <f t="shared" si="54"/>
        <v>0</v>
      </c>
      <c r="F1166" s="3">
        <f t="shared" si="56"/>
        <v>13625000</v>
      </c>
      <c r="G1166" s="3">
        <f t="shared" si="56"/>
        <v>13625000</v>
      </c>
      <c r="H1166" s="27">
        <f t="shared" si="55"/>
        <v>0</v>
      </c>
      <c r="I1166" s="3">
        <f t="shared" si="56"/>
        <v>13625000</v>
      </c>
    </row>
    <row r="1167" spans="1:9" ht="51" customHeight="1" x14ac:dyDescent="0.3">
      <c r="A1167" s="7" t="s">
        <v>65</v>
      </c>
      <c r="B1167" s="5" t="s">
        <v>702</v>
      </c>
      <c r="C1167" s="5" t="s">
        <v>66</v>
      </c>
      <c r="D1167" s="3">
        <v>13625000</v>
      </c>
      <c r="E1167" s="3">
        <f t="shared" si="54"/>
        <v>0</v>
      </c>
      <c r="F1167" s="3">
        <v>13625000</v>
      </c>
      <c r="G1167" s="3">
        <v>13625000</v>
      </c>
      <c r="H1167" s="27">
        <f t="shared" si="55"/>
        <v>0</v>
      </c>
      <c r="I1167" s="3">
        <v>13625000</v>
      </c>
    </row>
    <row r="1168" spans="1:9" ht="37.799999999999997" customHeight="1" x14ac:dyDescent="0.3">
      <c r="A1168" s="6" t="s">
        <v>703</v>
      </c>
      <c r="B1168" s="4" t="s">
        <v>704</v>
      </c>
      <c r="C1168" s="5" t="s">
        <v>0</v>
      </c>
      <c r="D1168" s="2">
        <f t="shared" ref="D1168:I1170" si="57">D1169</f>
        <v>12900000</v>
      </c>
      <c r="E1168" s="2">
        <f t="shared" si="54"/>
        <v>0</v>
      </c>
      <c r="F1168" s="2">
        <f t="shared" si="57"/>
        <v>12900000</v>
      </c>
      <c r="G1168" s="2">
        <f t="shared" si="57"/>
        <v>12900000</v>
      </c>
      <c r="H1168" s="27">
        <f t="shared" si="55"/>
        <v>0</v>
      </c>
      <c r="I1168" s="2">
        <f t="shared" si="57"/>
        <v>12900000</v>
      </c>
    </row>
    <row r="1169" spans="1:9" ht="51" customHeight="1" x14ac:dyDescent="0.3">
      <c r="A1169" s="7" t="s">
        <v>705</v>
      </c>
      <c r="B1169" s="5" t="s">
        <v>706</v>
      </c>
      <c r="C1169" s="5" t="s">
        <v>0</v>
      </c>
      <c r="D1169" s="3">
        <f t="shared" si="57"/>
        <v>12900000</v>
      </c>
      <c r="E1169" s="3">
        <f t="shared" si="54"/>
        <v>0</v>
      </c>
      <c r="F1169" s="3">
        <f t="shared" si="57"/>
        <v>12900000</v>
      </c>
      <c r="G1169" s="3">
        <f t="shared" si="57"/>
        <v>12900000</v>
      </c>
      <c r="H1169" s="27">
        <f t="shared" si="55"/>
        <v>0</v>
      </c>
      <c r="I1169" s="3">
        <f t="shared" si="57"/>
        <v>12900000</v>
      </c>
    </row>
    <row r="1170" spans="1:9" ht="19.2" customHeight="1" x14ac:dyDescent="0.3">
      <c r="A1170" s="7" t="s">
        <v>27</v>
      </c>
      <c r="B1170" s="5" t="s">
        <v>706</v>
      </c>
      <c r="C1170" s="5" t="s">
        <v>28</v>
      </c>
      <c r="D1170" s="3">
        <f t="shared" si="57"/>
        <v>12900000</v>
      </c>
      <c r="E1170" s="3">
        <f t="shared" si="54"/>
        <v>0</v>
      </c>
      <c r="F1170" s="3">
        <f t="shared" si="57"/>
        <v>12900000</v>
      </c>
      <c r="G1170" s="3">
        <f t="shared" si="57"/>
        <v>12900000</v>
      </c>
      <c r="H1170" s="27">
        <f t="shared" si="55"/>
        <v>0</v>
      </c>
      <c r="I1170" s="3">
        <f t="shared" si="57"/>
        <v>12900000</v>
      </c>
    </row>
    <row r="1171" spans="1:9" ht="51" customHeight="1" x14ac:dyDescent="0.3">
      <c r="A1171" s="7" t="s">
        <v>65</v>
      </c>
      <c r="B1171" s="5" t="s">
        <v>706</v>
      </c>
      <c r="C1171" s="5" t="s">
        <v>66</v>
      </c>
      <c r="D1171" s="3">
        <v>12900000</v>
      </c>
      <c r="E1171" s="3">
        <f t="shared" si="54"/>
        <v>0</v>
      </c>
      <c r="F1171" s="3">
        <v>12900000</v>
      </c>
      <c r="G1171" s="3">
        <v>12900000</v>
      </c>
      <c r="H1171" s="27">
        <f t="shared" si="55"/>
        <v>0</v>
      </c>
      <c r="I1171" s="3">
        <v>12900000</v>
      </c>
    </row>
    <row r="1172" spans="1:9" ht="37.799999999999997" customHeight="1" x14ac:dyDescent="0.3">
      <c r="A1172" s="6" t="s">
        <v>707</v>
      </c>
      <c r="B1172" s="4" t="s">
        <v>708</v>
      </c>
      <c r="C1172" s="5" t="s">
        <v>0</v>
      </c>
      <c r="D1172" s="2">
        <f t="shared" ref="D1172:I1174" si="58">D1173</f>
        <v>82291100</v>
      </c>
      <c r="E1172" s="2">
        <f t="shared" si="54"/>
        <v>0</v>
      </c>
      <c r="F1172" s="2">
        <f t="shared" si="58"/>
        <v>82291100</v>
      </c>
      <c r="G1172" s="2">
        <f t="shared" si="58"/>
        <v>82291100</v>
      </c>
      <c r="H1172" s="27">
        <f t="shared" si="55"/>
        <v>0</v>
      </c>
      <c r="I1172" s="2">
        <f t="shared" si="58"/>
        <v>82291100</v>
      </c>
    </row>
    <row r="1173" spans="1:9" ht="57.75" customHeight="1" x14ac:dyDescent="0.3">
      <c r="A1173" s="7" t="s">
        <v>709</v>
      </c>
      <c r="B1173" s="5" t="s">
        <v>710</v>
      </c>
      <c r="C1173" s="5" t="s">
        <v>0</v>
      </c>
      <c r="D1173" s="3">
        <f t="shared" si="58"/>
        <v>82291100</v>
      </c>
      <c r="E1173" s="3">
        <f t="shared" si="54"/>
        <v>0</v>
      </c>
      <c r="F1173" s="3">
        <f t="shared" si="58"/>
        <v>82291100</v>
      </c>
      <c r="G1173" s="3">
        <f t="shared" si="58"/>
        <v>82291100</v>
      </c>
      <c r="H1173" s="27">
        <f t="shared" si="55"/>
        <v>0</v>
      </c>
      <c r="I1173" s="3">
        <f t="shared" si="58"/>
        <v>82291100</v>
      </c>
    </row>
    <row r="1174" spans="1:9" ht="19.2" customHeight="1" x14ac:dyDescent="0.3">
      <c r="A1174" s="7" t="s">
        <v>27</v>
      </c>
      <c r="B1174" s="5" t="s">
        <v>710</v>
      </c>
      <c r="C1174" s="5" t="s">
        <v>28</v>
      </c>
      <c r="D1174" s="3">
        <f t="shared" si="58"/>
        <v>82291100</v>
      </c>
      <c r="E1174" s="3">
        <f t="shared" si="54"/>
        <v>0</v>
      </c>
      <c r="F1174" s="3">
        <f t="shared" si="58"/>
        <v>82291100</v>
      </c>
      <c r="G1174" s="3">
        <f t="shared" si="58"/>
        <v>82291100</v>
      </c>
      <c r="H1174" s="27">
        <f t="shared" si="55"/>
        <v>0</v>
      </c>
      <c r="I1174" s="3">
        <f t="shared" si="58"/>
        <v>82291100</v>
      </c>
    </row>
    <row r="1175" spans="1:9" ht="51" customHeight="1" x14ac:dyDescent="0.3">
      <c r="A1175" s="7" t="s">
        <v>65</v>
      </c>
      <c r="B1175" s="5" t="s">
        <v>710</v>
      </c>
      <c r="C1175" s="5" t="s">
        <v>66</v>
      </c>
      <c r="D1175" s="3">
        <v>82291100</v>
      </c>
      <c r="E1175" s="3">
        <f t="shared" si="54"/>
        <v>0</v>
      </c>
      <c r="F1175" s="3">
        <v>82291100</v>
      </c>
      <c r="G1175" s="3">
        <v>82291100</v>
      </c>
      <c r="H1175" s="27">
        <f t="shared" si="55"/>
        <v>0</v>
      </c>
      <c r="I1175" s="3">
        <v>82291100</v>
      </c>
    </row>
    <row r="1176" spans="1:9" ht="39" customHeight="1" x14ac:dyDescent="0.3">
      <c r="A1176" s="6" t="s">
        <v>711</v>
      </c>
      <c r="B1176" s="4" t="s">
        <v>712</v>
      </c>
      <c r="C1176" s="5" t="s">
        <v>0</v>
      </c>
      <c r="D1176" s="2">
        <f t="shared" ref="D1176:I1178" si="59">D1177</f>
        <v>9088900</v>
      </c>
      <c r="E1176" s="2">
        <f t="shared" si="54"/>
        <v>0</v>
      </c>
      <c r="F1176" s="2">
        <f t="shared" si="59"/>
        <v>9088900</v>
      </c>
      <c r="G1176" s="2">
        <f t="shared" si="59"/>
        <v>9088900</v>
      </c>
      <c r="H1176" s="27">
        <f t="shared" si="55"/>
        <v>0</v>
      </c>
      <c r="I1176" s="2">
        <f t="shared" si="59"/>
        <v>9088900</v>
      </c>
    </row>
    <row r="1177" spans="1:9" ht="57.75" customHeight="1" x14ac:dyDescent="0.3">
      <c r="A1177" s="7" t="s">
        <v>713</v>
      </c>
      <c r="B1177" s="5" t="s">
        <v>714</v>
      </c>
      <c r="C1177" s="5" t="s">
        <v>0</v>
      </c>
      <c r="D1177" s="3">
        <f t="shared" si="59"/>
        <v>9088900</v>
      </c>
      <c r="E1177" s="3">
        <f t="shared" si="54"/>
        <v>0</v>
      </c>
      <c r="F1177" s="3">
        <f t="shared" si="59"/>
        <v>9088900</v>
      </c>
      <c r="G1177" s="3">
        <f t="shared" si="59"/>
        <v>9088900</v>
      </c>
      <c r="H1177" s="27">
        <f t="shared" si="55"/>
        <v>0</v>
      </c>
      <c r="I1177" s="3">
        <f t="shared" si="59"/>
        <v>9088900</v>
      </c>
    </row>
    <row r="1178" spans="1:9" ht="19.2" customHeight="1" x14ac:dyDescent="0.3">
      <c r="A1178" s="7" t="s">
        <v>27</v>
      </c>
      <c r="B1178" s="5" t="s">
        <v>714</v>
      </c>
      <c r="C1178" s="5" t="s">
        <v>28</v>
      </c>
      <c r="D1178" s="3">
        <f t="shared" si="59"/>
        <v>9088900</v>
      </c>
      <c r="E1178" s="3">
        <f t="shared" si="54"/>
        <v>0</v>
      </c>
      <c r="F1178" s="3">
        <f t="shared" si="59"/>
        <v>9088900</v>
      </c>
      <c r="G1178" s="3">
        <f t="shared" si="59"/>
        <v>9088900</v>
      </c>
      <c r="H1178" s="27">
        <f t="shared" si="55"/>
        <v>0</v>
      </c>
      <c r="I1178" s="3">
        <f t="shared" si="59"/>
        <v>9088900</v>
      </c>
    </row>
    <row r="1179" spans="1:9" ht="51" customHeight="1" x14ac:dyDescent="0.3">
      <c r="A1179" s="7" t="s">
        <v>65</v>
      </c>
      <c r="B1179" s="5" t="s">
        <v>714</v>
      </c>
      <c r="C1179" s="5" t="s">
        <v>66</v>
      </c>
      <c r="D1179" s="3">
        <v>9088900</v>
      </c>
      <c r="E1179" s="3">
        <f t="shared" si="54"/>
        <v>0</v>
      </c>
      <c r="F1179" s="3">
        <v>9088900</v>
      </c>
      <c r="G1179" s="3">
        <v>9088900</v>
      </c>
      <c r="H1179" s="27">
        <f t="shared" si="55"/>
        <v>0</v>
      </c>
      <c r="I1179" s="3">
        <v>9088900</v>
      </c>
    </row>
    <row r="1180" spans="1:9" ht="51" customHeight="1" x14ac:dyDescent="0.3">
      <c r="A1180" s="6" t="s">
        <v>715</v>
      </c>
      <c r="B1180" s="4" t="s">
        <v>716</v>
      </c>
      <c r="C1180" s="5" t="s">
        <v>0</v>
      </c>
      <c r="D1180" s="2">
        <f t="shared" ref="D1180:I1182" si="60">D1181</f>
        <v>3000000</v>
      </c>
      <c r="E1180" s="2">
        <f t="shared" si="54"/>
        <v>0</v>
      </c>
      <c r="F1180" s="2">
        <f t="shared" si="60"/>
        <v>3000000</v>
      </c>
      <c r="G1180" s="2">
        <f t="shared" si="60"/>
        <v>3000000</v>
      </c>
      <c r="H1180" s="27">
        <f t="shared" si="55"/>
        <v>0</v>
      </c>
      <c r="I1180" s="2">
        <f t="shared" si="60"/>
        <v>3000000</v>
      </c>
    </row>
    <row r="1181" spans="1:9" ht="57.75" customHeight="1" x14ac:dyDescent="0.3">
      <c r="A1181" s="7" t="s">
        <v>717</v>
      </c>
      <c r="B1181" s="5" t="s">
        <v>718</v>
      </c>
      <c r="C1181" s="5" t="s">
        <v>0</v>
      </c>
      <c r="D1181" s="3">
        <f t="shared" si="60"/>
        <v>3000000</v>
      </c>
      <c r="E1181" s="3">
        <f t="shared" si="54"/>
        <v>0</v>
      </c>
      <c r="F1181" s="3">
        <f t="shared" si="60"/>
        <v>3000000</v>
      </c>
      <c r="G1181" s="3">
        <f t="shared" si="60"/>
        <v>3000000</v>
      </c>
      <c r="H1181" s="27">
        <f t="shared" si="55"/>
        <v>0</v>
      </c>
      <c r="I1181" s="3">
        <f t="shared" si="60"/>
        <v>3000000</v>
      </c>
    </row>
    <row r="1182" spans="1:9" ht="19.2" customHeight="1" x14ac:dyDescent="0.3">
      <c r="A1182" s="7" t="s">
        <v>27</v>
      </c>
      <c r="B1182" s="5" t="s">
        <v>718</v>
      </c>
      <c r="C1182" s="5" t="s">
        <v>28</v>
      </c>
      <c r="D1182" s="3">
        <f t="shared" si="60"/>
        <v>3000000</v>
      </c>
      <c r="E1182" s="3">
        <f t="shared" si="54"/>
        <v>0</v>
      </c>
      <c r="F1182" s="3">
        <f t="shared" si="60"/>
        <v>3000000</v>
      </c>
      <c r="G1182" s="3">
        <f t="shared" si="60"/>
        <v>3000000</v>
      </c>
      <c r="H1182" s="27">
        <f t="shared" si="55"/>
        <v>0</v>
      </c>
      <c r="I1182" s="3">
        <f t="shared" si="60"/>
        <v>3000000</v>
      </c>
    </row>
    <row r="1183" spans="1:9" ht="51" customHeight="1" x14ac:dyDescent="0.3">
      <c r="A1183" s="7" t="s">
        <v>65</v>
      </c>
      <c r="B1183" s="5" t="s">
        <v>718</v>
      </c>
      <c r="C1183" s="5" t="s">
        <v>66</v>
      </c>
      <c r="D1183" s="3">
        <v>3000000</v>
      </c>
      <c r="E1183" s="3">
        <f t="shared" si="54"/>
        <v>0</v>
      </c>
      <c r="F1183" s="3">
        <v>3000000</v>
      </c>
      <c r="G1183" s="3">
        <v>3000000</v>
      </c>
      <c r="H1183" s="27">
        <f t="shared" si="55"/>
        <v>0</v>
      </c>
      <c r="I1183" s="3">
        <v>3000000</v>
      </c>
    </row>
    <row r="1184" spans="1:9" ht="36" customHeight="1" x14ac:dyDescent="0.3">
      <c r="A1184" s="6" t="s">
        <v>719</v>
      </c>
      <c r="B1184" s="4" t="s">
        <v>720</v>
      </c>
      <c r="C1184" s="5" t="s">
        <v>0</v>
      </c>
      <c r="D1184" s="2">
        <f>D1185</f>
        <v>4310765300</v>
      </c>
      <c r="E1184" s="2">
        <f t="shared" si="54"/>
        <v>0</v>
      </c>
      <c r="F1184" s="2">
        <f>F1185</f>
        <v>4310765300</v>
      </c>
      <c r="G1184" s="2">
        <f>G1185</f>
        <v>4310765300</v>
      </c>
      <c r="H1184" s="27">
        <f t="shared" si="55"/>
        <v>0</v>
      </c>
      <c r="I1184" s="2">
        <f>I1185</f>
        <v>4310765300</v>
      </c>
    </row>
    <row r="1185" spans="1:9" ht="57.75" customHeight="1" x14ac:dyDescent="0.3">
      <c r="A1185" s="7" t="s">
        <v>721</v>
      </c>
      <c r="B1185" s="13" t="s">
        <v>843</v>
      </c>
      <c r="C1185" s="5" t="s">
        <v>0</v>
      </c>
      <c r="D1185" s="3">
        <f>D1186</f>
        <v>4310765300</v>
      </c>
      <c r="E1185" s="3">
        <f t="shared" si="54"/>
        <v>0</v>
      </c>
      <c r="F1185" s="3">
        <f>F1186</f>
        <v>4310765300</v>
      </c>
      <c r="G1185" s="3">
        <f>G1186</f>
        <v>4310765300</v>
      </c>
      <c r="H1185" s="27">
        <f t="shared" si="55"/>
        <v>0</v>
      </c>
      <c r="I1185" s="3">
        <f>I1186</f>
        <v>4310765300</v>
      </c>
    </row>
    <row r="1186" spans="1:9" ht="21.6" customHeight="1" x14ac:dyDescent="0.3">
      <c r="A1186" s="7" t="s">
        <v>127</v>
      </c>
      <c r="B1186" s="13" t="s">
        <v>843</v>
      </c>
      <c r="C1186" s="5" t="s">
        <v>128</v>
      </c>
      <c r="D1186" s="3">
        <f>D1187+D1188+D1189</f>
        <v>4310765300</v>
      </c>
      <c r="E1186" s="3">
        <f t="shared" si="54"/>
        <v>0</v>
      </c>
      <c r="F1186" s="3">
        <f>F1187+F1188+F1189</f>
        <v>4310765300</v>
      </c>
      <c r="G1186" s="3">
        <f>G1187+G1188+G1189</f>
        <v>4310765300</v>
      </c>
      <c r="H1186" s="27">
        <f t="shared" si="55"/>
        <v>0</v>
      </c>
      <c r="I1186" s="3">
        <f>I1187+I1188+I1189</f>
        <v>4310765300</v>
      </c>
    </row>
    <row r="1187" spans="1:9" ht="22.8" customHeight="1" x14ac:dyDescent="0.3">
      <c r="A1187" s="7" t="s">
        <v>199</v>
      </c>
      <c r="B1187" s="13" t="s">
        <v>843</v>
      </c>
      <c r="C1187" s="5" t="s">
        <v>200</v>
      </c>
      <c r="D1187" s="3">
        <v>34009800</v>
      </c>
      <c r="E1187" s="3">
        <f t="shared" si="54"/>
        <v>0</v>
      </c>
      <c r="F1187" s="3">
        <v>34009800</v>
      </c>
      <c r="G1187" s="3">
        <v>34856900</v>
      </c>
      <c r="H1187" s="27">
        <f t="shared" si="55"/>
        <v>0</v>
      </c>
      <c r="I1187" s="3">
        <v>34856900</v>
      </c>
    </row>
    <row r="1188" spans="1:9" ht="39" customHeight="1" x14ac:dyDescent="0.3">
      <c r="A1188" s="7" t="s">
        <v>722</v>
      </c>
      <c r="B1188" s="13" t="s">
        <v>843</v>
      </c>
      <c r="C1188" s="5" t="s">
        <v>723</v>
      </c>
      <c r="D1188" s="3">
        <v>3510765300</v>
      </c>
      <c r="E1188" s="3">
        <f t="shared" si="54"/>
        <v>0</v>
      </c>
      <c r="F1188" s="3">
        <v>3510765300</v>
      </c>
      <c r="G1188" s="3">
        <v>3510765300</v>
      </c>
      <c r="H1188" s="27">
        <f t="shared" si="55"/>
        <v>0</v>
      </c>
      <c r="I1188" s="3">
        <v>3510765300</v>
      </c>
    </row>
    <row r="1189" spans="1:9" ht="37.200000000000003" customHeight="1" x14ac:dyDescent="0.3">
      <c r="A1189" s="7" t="s">
        <v>724</v>
      </c>
      <c r="B1189" s="13" t="s">
        <v>843</v>
      </c>
      <c r="C1189" s="5" t="s">
        <v>725</v>
      </c>
      <c r="D1189" s="3">
        <v>765990200</v>
      </c>
      <c r="E1189" s="3">
        <f t="shared" si="54"/>
        <v>0</v>
      </c>
      <c r="F1189" s="3">
        <v>765990200</v>
      </c>
      <c r="G1189" s="3">
        <v>765143100</v>
      </c>
      <c r="H1189" s="27">
        <f t="shared" si="55"/>
        <v>0</v>
      </c>
      <c r="I1189" s="3">
        <v>765143100</v>
      </c>
    </row>
    <row r="1190" spans="1:9" ht="36.6" customHeight="1" x14ac:dyDescent="0.3">
      <c r="A1190" s="6" t="s">
        <v>726</v>
      </c>
      <c r="B1190" s="4" t="s">
        <v>727</v>
      </c>
      <c r="C1190" s="5" t="s">
        <v>0</v>
      </c>
      <c r="D1190" s="2">
        <f>D1191+D1196+D1199+D1202+D1205+D1212+D1215+D1218</f>
        <v>380179500</v>
      </c>
      <c r="E1190" s="2">
        <f t="shared" si="54"/>
        <v>0</v>
      </c>
      <c r="F1190" s="2">
        <f>F1191+F1196+F1199+F1202+F1205+F1212+F1215+F1218</f>
        <v>380179500</v>
      </c>
      <c r="G1190" s="2">
        <f>G1191+G1196+G1199+G1202+G1205+G1212+G1215+G1218</f>
        <v>380179500</v>
      </c>
      <c r="H1190" s="27">
        <f t="shared" si="55"/>
        <v>0</v>
      </c>
      <c r="I1190" s="2">
        <f>I1191+I1196+I1199+I1202+I1205+I1212+I1215+I1218</f>
        <v>380179500</v>
      </c>
    </row>
    <row r="1191" spans="1:9" ht="24.6" customHeight="1" x14ac:dyDescent="0.3">
      <c r="A1191" s="7" t="s">
        <v>97</v>
      </c>
      <c r="B1191" s="5" t="s">
        <v>728</v>
      </c>
      <c r="C1191" s="5" t="s">
        <v>0</v>
      </c>
      <c r="D1191" s="3">
        <f>D1192+D1194</f>
        <v>146458630</v>
      </c>
      <c r="E1191" s="3">
        <f t="shared" si="54"/>
        <v>0</v>
      </c>
      <c r="F1191" s="3">
        <f>F1192+F1194</f>
        <v>146458630</v>
      </c>
      <c r="G1191" s="3">
        <f>G1192+G1194</f>
        <v>146458630</v>
      </c>
      <c r="H1191" s="27">
        <f t="shared" si="55"/>
        <v>0</v>
      </c>
      <c r="I1191" s="3">
        <f>I1192+I1194</f>
        <v>146458630</v>
      </c>
    </row>
    <row r="1192" spans="1:9" ht="68.400000000000006" customHeight="1" x14ac:dyDescent="0.3">
      <c r="A1192" s="7" t="s">
        <v>39</v>
      </c>
      <c r="B1192" s="5" t="s">
        <v>728</v>
      </c>
      <c r="C1192" s="5" t="s">
        <v>40</v>
      </c>
      <c r="D1192" s="3">
        <f>D1193</f>
        <v>144151630</v>
      </c>
      <c r="E1192" s="3">
        <f t="shared" si="54"/>
        <v>0</v>
      </c>
      <c r="F1192" s="3">
        <f>F1193</f>
        <v>144151630</v>
      </c>
      <c r="G1192" s="3">
        <f>G1193</f>
        <v>144151630</v>
      </c>
      <c r="H1192" s="27">
        <f t="shared" si="55"/>
        <v>0</v>
      </c>
      <c r="I1192" s="3">
        <f>I1193</f>
        <v>144151630</v>
      </c>
    </row>
    <row r="1193" spans="1:9" ht="34.200000000000003" customHeight="1" x14ac:dyDescent="0.3">
      <c r="A1193" s="7" t="s">
        <v>99</v>
      </c>
      <c r="B1193" s="5" t="s">
        <v>728</v>
      </c>
      <c r="C1193" s="5" t="s">
        <v>100</v>
      </c>
      <c r="D1193" s="3">
        <v>144151630</v>
      </c>
      <c r="E1193" s="3">
        <f t="shared" si="54"/>
        <v>0</v>
      </c>
      <c r="F1193" s="3">
        <v>144151630</v>
      </c>
      <c r="G1193" s="3">
        <v>144151630</v>
      </c>
      <c r="H1193" s="27">
        <f t="shared" si="55"/>
        <v>0</v>
      </c>
      <c r="I1193" s="3">
        <v>144151630</v>
      </c>
    </row>
    <row r="1194" spans="1:9" ht="25.8" customHeight="1" x14ac:dyDescent="0.3">
      <c r="A1194" s="7" t="s">
        <v>106</v>
      </c>
      <c r="B1194" s="5" t="s">
        <v>728</v>
      </c>
      <c r="C1194" s="5" t="s">
        <v>107</v>
      </c>
      <c r="D1194" s="3">
        <f>D1195</f>
        <v>2307000</v>
      </c>
      <c r="E1194" s="3">
        <f t="shared" si="54"/>
        <v>0</v>
      </c>
      <c r="F1194" s="3">
        <f>F1195</f>
        <v>2307000</v>
      </c>
      <c r="G1194" s="3">
        <f>G1195</f>
        <v>2307000</v>
      </c>
      <c r="H1194" s="27">
        <f t="shared" si="55"/>
        <v>0</v>
      </c>
      <c r="I1194" s="3">
        <f>I1195</f>
        <v>2307000</v>
      </c>
    </row>
    <row r="1195" spans="1:9" ht="23.4" customHeight="1" x14ac:dyDescent="0.3">
      <c r="A1195" s="7" t="s">
        <v>112</v>
      </c>
      <c r="B1195" s="5" t="s">
        <v>728</v>
      </c>
      <c r="C1195" s="5" t="s">
        <v>113</v>
      </c>
      <c r="D1195" s="3">
        <v>2307000</v>
      </c>
      <c r="E1195" s="3">
        <f t="shared" si="54"/>
        <v>0</v>
      </c>
      <c r="F1195" s="3">
        <v>2307000</v>
      </c>
      <c r="G1195" s="3">
        <v>2307000</v>
      </c>
      <c r="H1195" s="27">
        <f t="shared" si="55"/>
        <v>0</v>
      </c>
      <c r="I1195" s="3">
        <v>2307000</v>
      </c>
    </row>
    <row r="1196" spans="1:9" ht="28.95" customHeight="1" x14ac:dyDescent="0.3">
      <c r="A1196" s="7" t="s">
        <v>729</v>
      </c>
      <c r="B1196" s="5" t="s">
        <v>730</v>
      </c>
      <c r="C1196" s="5" t="s">
        <v>0</v>
      </c>
      <c r="D1196" s="3">
        <f>D1197</f>
        <v>4980770</v>
      </c>
      <c r="E1196" s="3">
        <f t="shared" si="54"/>
        <v>0</v>
      </c>
      <c r="F1196" s="3">
        <f>F1197</f>
        <v>4980770</v>
      </c>
      <c r="G1196" s="3">
        <f>G1197</f>
        <v>4980770</v>
      </c>
      <c r="H1196" s="27">
        <f t="shared" si="55"/>
        <v>0</v>
      </c>
      <c r="I1196" s="3">
        <f>I1197</f>
        <v>4980770</v>
      </c>
    </row>
    <row r="1197" spans="1:9" ht="68.400000000000006" customHeight="1" x14ac:dyDescent="0.3">
      <c r="A1197" s="7" t="s">
        <v>39</v>
      </c>
      <c r="B1197" s="5" t="s">
        <v>730</v>
      </c>
      <c r="C1197" s="5" t="s">
        <v>40</v>
      </c>
      <c r="D1197" s="3">
        <f>D1198</f>
        <v>4980770</v>
      </c>
      <c r="E1197" s="3">
        <f t="shared" si="54"/>
        <v>0</v>
      </c>
      <c r="F1197" s="3">
        <f>F1198</f>
        <v>4980770</v>
      </c>
      <c r="G1197" s="3">
        <f>G1198</f>
        <v>4980770</v>
      </c>
      <c r="H1197" s="27">
        <f t="shared" si="55"/>
        <v>0</v>
      </c>
      <c r="I1197" s="3">
        <f>I1198</f>
        <v>4980770</v>
      </c>
    </row>
    <row r="1198" spans="1:9" ht="34.200000000000003" customHeight="1" x14ac:dyDescent="0.3">
      <c r="A1198" s="7" t="s">
        <v>99</v>
      </c>
      <c r="B1198" s="5" t="s">
        <v>730</v>
      </c>
      <c r="C1198" s="5" t="s">
        <v>100</v>
      </c>
      <c r="D1198" s="3">
        <v>4980770</v>
      </c>
      <c r="E1198" s="3">
        <f t="shared" si="54"/>
        <v>0</v>
      </c>
      <c r="F1198" s="3">
        <v>4980770</v>
      </c>
      <c r="G1198" s="3">
        <v>4980770</v>
      </c>
      <c r="H1198" s="27">
        <f t="shared" si="55"/>
        <v>0</v>
      </c>
      <c r="I1198" s="3">
        <v>4980770</v>
      </c>
    </row>
    <row r="1199" spans="1:9" ht="14.4" customHeight="1" x14ac:dyDescent="0.3">
      <c r="A1199" s="7" t="s">
        <v>731</v>
      </c>
      <c r="B1199" s="5" t="s">
        <v>732</v>
      </c>
      <c r="C1199" s="5" t="s">
        <v>0</v>
      </c>
      <c r="D1199" s="3">
        <f>D1200</f>
        <v>16970000</v>
      </c>
      <c r="E1199" s="3">
        <f t="shared" si="54"/>
        <v>0</v>
      </c>
      <c r="F1199" s="3">
        <f>F1200</f>
        <v>16970000</v>
      </c>
      <c r="G1199" s="3">
        <f>G1200</f>
        <v>16970000</v>
      </c>
      <c r="H1199" s="27">
        <f t="shared" si="55"/>
        <v>0</v>
      </c>
      <c r="I1199" s="3">
        <f>I1200</f>
        <v>16970000</v>
      </c>
    </row>
    <row r="1200" spans="1:9" ht="68.400000000000006" customHeight="1" x14ac:dyDescent="0.3">
      <c r="A1200" s="7" t="s">
        <v>39</v>
      </c>
      <c r="B1200" s="5" t="s">
        <v>732</v>
      </c>
      <c r="C1200" s="5" t="s">
        <v>40</v>
      </c>
      <c r="D1200" s="3">
        <f>D1201</f>
        <v>16970000</v>
      </c>
      <c r="E1200" s="3">
        <f t="shared" si="54"/>
        <v>0</v>
      </c>
      <c r="F1200" s="3">
        <f>F1201</f>
        <v>16970000</v>
      </c>
      <c r="G1200" s="3">
        <f>G1201</f>
        <v>16970000</v>
      </c>
      <c r="H1200" s="27">
        <f t="shared" si="55"/>
        <v>0</v>
      </c>
      <c r="I1200" s="3">
        <f>I1201</f>
        <v>16970000</v>
      </c>
    </row>
    <row r="1201" spans="1:9" ht="34.200000000000003" customHeight="1" x14ac:dyDescent="0.3">
      <c r="A1201" s="7" t="s">
        <v>99</v>
      </c>
      <c r="B1201" s="5" t="s">
        <v>732</v>
      </c>
      <c r="C1201" s="5" t="s">
        <v>100</v>
      </c>
      <c r="D1201" s="3">
        <v>16970000</v>
      </c>
      <c r="E1201" s="3">
        <f t="shared" si="54"/>
        <v>0</v>
      </c>
      <c r="F1201" s="3">
        <v>16970000</v>
      </c>
      <c r="G1201" s="3">
        <v>16970000</v>
      </c>
      <c r="H1201" s="27">
        <f t="shared" si="55"/>
        <v>0</v>
      </c>
      <c r="I1201" s="3">
        <v>16970000</v>
      </c>
    </row>
    <row r="1202" spans="1:9" ht="28.95" customHeight="1" x14ac:dyDescent="0.3">
      <c r="A1202" s="7" t="s">
        <v>733</v>
      </c>
      <c r="B1202" s="5" t="s">
        <v>734</v>
      </c>
      <c r="C1202" s="5" t="s">
        <v>0</v>
      </c>
      <c r="D1202" s="3">
        <f>D1203</f>
        <v>190000</v>
      </c>
      <c r="E1202" s="3">
        <f t="shared" si="54"/>
        <v>0</v>
      </c>
      <c r="F1202" s="3">
        <f>F1203</f>
        <v>190000</v>
      </c>
      <c r="G1202" s="3">
        <f>G1203</f>
        <v>190000</v>
      </c>
      <c r="H1202" s="27">
        <f t="shared" si="55"/>
        <v>0</v>
      </c>
      <c r="I1202" s="3">
        <f>I1203</f>
        <v>190000</v>
      </c>
    </row>
    <row r="1203" spans="1:9" ht="36" customHeight="1" x14ac:dyDescent="0.3">
      <c r="A1203" s="7" t="s">
        <v>43</v>
      </c>
      <c r="B1203" s="5" t="s">
        <v>734</v>
      </c>
      <c r="C1203" s="5" t="s">
        <v>44</v>
      </c>
      <c r="D1203" s="3">
        <f>D1204</f>
        <v>190000</v>
      </c>
      <c r="E1203" s="3">
        <f t="shared" si="54"/>
        <v>0</v>
      </c>
      <c r="F1203" s="3">
        <f>F1204</f>
        <v>190000</v>
      </c>
      <c r="G1203" s="3">
        <f>G1204</f>
        <v>190000</v>
      </c>
      <c r="H1203" s="27">
        <f t="shared" si="55"/>
        <v>0</v>
      </c>
      <c r="I1203" s="3">
        <f>I1204</f>
        <v>190000</v>
      </c>
    </row>
    <row r="1204" spans="1:9" ht="40.200000000000003" customHeight="1" x14ac:dyDescent="0.3">
      <c r="A1204" s="7" t="s">
        <v>45</v>
      </c>
      <c r="B1204" s="5" t="s">
        <v>734</v>
      </c>
      <c r="C1204" s="5" t="s">
        <v>46</v>
      </c>
      <c r="D1204" s="3">
        <v>190000</v>
      </c>
      <c r="E1204" s="3">
        <f t="shared" si="54"/>
        <v>0</v>
      </c>
      <c r="F1204" s="3">
        <v>190000</v>
      </c>
      <c r="G1204" s="3">
        <v>190000</v>
      </c>
      <c r="H1204" s="27">
        <f t="shared" si="55"/>
        <v>0</v>
      </c>
      <c r="I1204" s="3">
        <v>190000</v>
      </c>
    </row>
    <row r="1205" spans="1:9" ht="43.35" customHeight="1" x14ac:dyDescent="0.3">
      <c r="A1205" s="7" t="s">
        <v>37</v>
      </c>
      <c r="B1205" s="5" t="s">
        <v>735</v>
      </c>
      <c r="C1205" s="5" t="s">
        <v>0</v>
      </c>
      <c r="D1205" s="3">
        <f>D1206+D1208+D1210</f>
        <v>197550000</v>
      </c>
      <c r="E1205" s="3">
        <f t="shared" si="54"/>
        <v>0</v>
      </c>
      <c r="F1205" s="3">
        <f>F1206+F1208+F1210</f>
        <v>197550000</v>
      </c>
      <c r="G1205" s="3">
        <f>G1206+G1208+G1210</f>
        <v>197550000</v>
      </c>
      <c r="H1205" s="27">
        <f t="shared" si="55"/>
        <v>0</v>
      </c>
      <c r="I1205" s="3">
        <f>I1206+I1208+I1210</f>
        <v>197550000</v>
      </c>
    </row>
    <row r="1206" spans="1:9" ht="68.400000000000006" customHeight="1" x14ac:dyDescent="0.3">
      <c r="A1206" s="7" t="s">
        <v>39</v>
      </c>
      <c r="B1206" s="5" t="s">
        <v>735</v>
      </c>
      <c r="C1206" s="5" t="s">
        <v>40</v>
      </c>
      <c r="D1206" s="3">
        <f>D1207</f>
        <v>123625836</v>
      </c>
      <c r="E1206" s="3">
        <f t="shared" si="54"/>
        <v>0</v>
      </c>
      <c r="F1206" s="3">
        <f>F1207</f>
        <v>123625836</v>
      </c>
      <c r="G1206" s="3">
        <f>G1207</f>
        <v>123625836</v>
      </c>
      <c r="H1206" s="27">
        <f t="shared" si="55"/>
        <v>0</v>
      </c>
      <c r="I1206" s="3">
        <f>I1207</f>
        <v>123625836</v>
      </c>
    </row>
    <row r="1207" spans="1:9" ht="25.2" customHeight="1" x14ac:dyDescent="0.3">
      <c r="A1207" s="7" t="s">
        <v>41</v>
      </c>
      <c r="B1207" s="5" t="s">
        <v>735</v>
      </c>
      <c r="C1207" s="5" t="s">
        <v>42</v>
      </c>
      <c r="D1207" s="3">
        <v>123625836</v>
      </c>
      <c r="E1207" s="3">
        <f t="shared" si="54"/>
        <v>0</v>
      </c>
      <c r="F1207" s="3">
        <v>123625836</v>
      </c>
      <c r="G1207" s="3">
        <v>123625836</v>
      </c>
      <c r="H1207" s="27">
        <f t="shared" si="55"/>
        <v>0</v>
      </c>
      <c r="I1207" s="3">
        <v>123625836</v>
      </c>
    </row>
    <row r="1208" spans="1:9" ht="36" customHeight="1" x14ac:dyDescent="0.3">
      <c r="A1208" s="7" t="s">
        <v>43</v>
      </c>
      <c r="B1208" s="5" t="s">
        <v>735</v>
      </c>
      <c r="C1208" s="5" t="s">
        <v>44</v>
      </c>
      <c r="D1208" s="3">
        <f>D1209</f>
        <v>73812164</v>
      </c>
      <c r="E1208" s="3">
        <f t="shared" si="54"/>
        <v>0</v>
      </c>
      <c r="F1208" s="3">
        <f>F1209</f>
        <v>73812164</v>
      </c>
      <c r="G1208" s="3">
        <f>G1209</f>
        <v>73812164</v>
      </c>
      <c r="H1208" s="27">
        <f t="shared" si="55"/>
        <v>0</v>
      </c>
      <c r="I1208" s="3">
        <f>I1209</f>
        <v>73812164</v>
      </c>
    </row>
    <row r="1209" spans="1:9" ht="40.200000000000003" customHeight="1" x14ac:dyDescent="0.3">
      <c r="A1209" s="7" t="s">
        <v>45</v>
      </c>
      <c r="B1209" s="5" t="s">
        <v>735</v>
      </c>
      <c r="C1209" s="5" t="s">
        <v>46</v>
      </c>
      <c r="D1209" s="3">
        <v>73812164</v>
      </c>
      <c r="E1209" s="3">
        <f t="shared" si="54"/>
        <v>0</v>
      </c>
      <c r="F1209" s="3">
        <v>73812164</v>
      </c>
      <c r="G1209" s="3">
        <v>73812164</v>
      </c>
      <c r="H1209" s="27">
        <f t="shared" si="55"/>
        <v>0</v>
      </c>
      <c r="I1209" s="3">
        <v>73812164</v>
      </c>
    </row>
    <row r="1210" spans="1:9" ht="19.2" customHeight="1" x14ac:dyDescent="0.3">
      <c r="A1210" s="7" t="s">
        <v>27</v>
      </c>
      <c r="B1210" s="5" t="s">
        <v>735</v>
      </c>
      <c r="C1210" s="5" t="s">
        <v>28</v>
      </c>
      <c r="D1210" s="3">
        <f>D1211</f>
        <v>112000</v>
      </c>
      <c r="E1210" s="3">
        <f t="shared" si="54"/>
        <v>0</v>
      </c>
      <c r="F1210" s="3">
        <f>F1211</f>
        <v>112000</v>
      </c>
      <c r="G1210" s="3">
        <f>G1211</f>
        <v>112000</v>
      </c>
      <c r="H1210" s="27">
        <f t="shared" si="55"/>
        <v>0</v>
      </c>
      <c r="I1210" s="3">
        <f>I1211</f>
        <v>112000</v>
      </c>
    </row>
    <row r="1211" spans="1:9" ht="18.600000000000001" customHeight="1" x14ac:dyDescent="0.3">
      <c r="A1211" s="7" t="s">
        <v>47</v>
      </c>
      <c r="B1211" s="5" t="s">
        <v>735</v>
      </c>
      <c r="C1211" s="5" t="s">
        <v>48</v>
      </c>
      <c r="D1211" s="3">
        <v>112000</v>
      </c>
      <c r="E1211" s="3">
        <f t="shared" si="54"/>
        <v>0</v>
      </c>
      <c r="F1211" s="3">
        <v>112000</v>
      </c>
      <c r="G1211" s="3">
        <v>112000</v>
      </c>
      <c r="H1211" s="27">
        <f t="shared" si="55"/>
        <v>0</v>
      </c>
      <c r="I1211" s="3">
        <v>112000</v>
      </c>
    </row>
    <row r="1212" spans="1:9" ht="28.95" customHeight="1" x14ac:dyDescent="0.3">
      <c r="A1212" s="7" t="s">
        <v>736</v>
      </c>
      <c r="B1212" s="5" t="s">
        <v>737</v>
      </c>
      <c r="C1212" s="5" t="s">
        <v>0</v>
      </c>
      <c r="D1212" s="3">
        <f>D1213</f>
        <v>1280100</v>
      </c>
      <c r="E1212" s="3">
        <f t="shared" si="54"/>
        <v>0</v>
      </c>
      <c r="F1212" s="3">
        <f>F1213</f>
        <v>1280100</v>
      </c>
      <c r="G1212" s="3">
        <f>G1213</f>
        <v>1280100</v>
      </c>
      <c r="H1212" s="27">
        <f t="shared" si="55"/>
        <v>0</v>
      </c>
      <c r="I1212" s="3">
        <f>I1213</f>
        <v>1280100</v>
      </c>
    </row>
    <row r="1213" spans="1:9" ht="36" customHeight="1" x14ac:dyDescent="0.3">
      <c r="A1213" s="7" t="s">
        <v>43</v>
      </c>
      <c r="B1213" s="5" t="s">
        <v>737</v>
      </c>
      <c r="C1213" s="5" t="s">
        <v>44</v>
      </c>
      <c r="D1213" s="3">
        <f>D1214</f>
        <v>1280100</v>
      </c>
      <c r="E1213" s="3">
        <f t="shared" si="54"/>
        <v>0</v>
      </c>
      <c r="F1213" s="3">
        <f>F1214</f>
        <v>1280100</v>
      </c>
      <c r="G1213" s="3">
        <f>G1214</f>
        <v>1280100</v>
      </c>
      <c r="H1213" s="27">
        <f t="shared" si="55"/>
        <v>0</v>
      </c>
      <c r="I1213" s="3">
        <f>I1214</f>
        <v>1280100</v>
      </c>
    </row>
    <row r="1214" spans="1:9" ht="40.200000000000003" customHeight="1" x14ac:dyDescent="0.3">
      <c r="A1214" s="7" t="s">
        <v>45</v>
      </c>
      <c r="B1214" s="5" t="s">
        <v>737</v>
      </c>
      <c r="C1214" s="5" t="s">
        <v>46</v>
      </c>
      <c r="D1214" s="3">
        <v>1280100</v>
      </c>
      <c r="E1214" s="3">
        <f t="shared" si="54"/>
        <v>0</v>
      </c>
      <c r="F1214" s="3">
        <v>1280100</v>
      </c>
      <c r="G1214" s="3">
        <v>1280100</v>
      </c>
      <c r="H1214" s="27">
        <f t="shared" si="55"/>
        <v>0</v>
      </c>
      <c r="I1214" s="3">
        <v>1280100</v>
      </c>
    </row>
    <row r="1215" spans="1:9" ht="43.35" customHeight="1" x14ac:dyDescent="0.3">
      <c r="A1215" s="7" t="s">
        <v>738</v>
      </c>
      <c r="B1215" s="5" t="s">
        <v>739</v>
      </c>
      <c r="C1215" s="5" t="s">
        <v>0</v>
      </c>
      <c r="D1215" s="3">
        <f>D1216</f>
        <v>250000</v>
      </c>
      <c r="E1215" s="3">
        <f t="shared" si="54"/>
        <v>0</v>
      </c>
      <c r="F1215" s="3">
        <f>F1216</f>
        <v>250000</v>
      </c>
      <c r="G1215" s="3">
        <f>G1216</f>
        <v>250000</v>
      </c>
      <c r="H1215" s="27">
        <f t="shared" si="55"/>
        <v>0</v>
      </c>
      <c r="I1215" s="3">
        <f>I1216</f>
        <v>250000</v>
      </c>
    </row>
    <row r="1216" spans="1:9" ht="25.8" customHeight="1" x14ac:dyDescent="0.3">
      <c r="A1216" s="7" t="s">
        <v>106</v>
      </c>
      <c r="B1216" s="5" t="s">
        <v>739</v>
      </c>
      <c r="C1216" s="5" t="s">
        <v>107</v>
      </c>
      <c r="D1216" s="3">
        <f>D1217</f>
        <v>250000</v>
      </c>
      <c r="E1216" s="3">
        <f t="shared" si="54"/>
        <v>0</v>
      </c>
      <c r="F1216" s="3">
        <f>F1217</f>
        <v>250000</v>
      </c>
      <c r="G1216" s="3">
        <f>G1217</f>
        <v>250000</v>
      </c>
      <c r="H1216" s="27">
        <f t="shared" si="55"/>
        <v>0</v>
      </c>
      <c r="I1216" s="3">
        <f>I1217</f>
        <v>250000</v>
      </c>
    </row>
    <row r="1217" spans="1:9" ht="21.6" customHeight="1" x14ac:dyDescent="0.3">
      <c r="A1217" s="7" t="s">
        <v>110</v>
      </c>
      <c r="B1217" s="5" t="s">
        <v>739</v>
      </c>
      <c r="C1217" s="5" t="s">
        <v>111</v>
      </c>
      <c r="D1217" s="3">
        <v>250000</v>
      </c>
      <c r="E1217" s="3">
        <f t="shared" si="54"/>
        <v>0</v>
      </c>
      <c r="F1217" s="3">
        <v>250000</v>
      </c>
      <c r="G1217" s="3">
        <v>250000</v>
      </c>
      <c r="H1217" s="27">
        <f t="shared" si="55"/>
        <v>0</v>
      </c>
      <c r="I1217" s="3">
        <v>250000</v>
      </c>
    </row>
    <row r="1218" spans="1:9" ht="14.4" customHeight="1" x14ac:dyDescent="0.3">
      <c r="A1218" s="7" t="s">
        <v>740</v>
      </c>
      <c r="B1218" s="5" t="s">
        <v>741</v>
      </c>
      <c r="C1218" s="5" t="s">
        <v>0</v>
      </c>
      <c r="D1218" s="3">
        <f>D1219</f>
        <v>12500000</v>
      </c>
      <c r="E1218" s="3">
        <f t="shared" si="54"/>
        <v>0</v>
      </c>
      <c r="F1218" s="3">
        <f>F1219</f>
        <v>12500000</v>
      </c>
      <c r="G1218" s="3">
        <f>G1219</f>
        <v>12500000</v>
      </c>
      <c r="H1218" s="27">
        <f t="shared" si="55"/>
        <v>0</v>
      </c>
      <c r="I1218" s="3">
        <f>I1219</f>
        <v>12500000</v>
      </c>
    </row>
    <row r="1219" spans="1:9" ht="36.6" customHeight="1" x14ac:dyDescent="0.3">
      <c r="A1219" s="7" t="s">
        <v>15</v>
      </c>
      <c r="B1219" s="5" t="s">
        <v>741</v>
      </c>
      <c r="C1219" s="5" t="s">
        <v>16</v>
      </c>
      <c r="D1219" s="3">
        <f>D1220</f>
        <v>12500000</v>
      </c>
      <c r="E1219" s="3">
        <f t="shared" si="54"/>
        <v>0</v>
      </c>
      <c r="F1219" s="3">
        <f>F1220</f>
        <v>12500000</v>
      </c>
      <c r="G1219" s="3">
        <f>G1220</f>
        <v>12500000</v>
      </c>
      <c r="H1219" s="27">
        <f t="shared" si="55"/>
        <v>0</v>
      </c>
      <c r="I1219" s="3">
        <f>I1220</f>
        <v>12500000</v>
      </c>
    </row>
    <row r="1220" spans="1:9" ht="18.600000000000001" customHeight="1" x14ac:dyDescent="0.3">
      <c r="A1220" s="7" t="s">
        <v>21</v>
      </c>
      <c r="B1220" s="5" t="s">
        <v>741</v>
      </c>
      <c r="C1220" s="5" t="s">
        <v>22</v>
      </c>
      <c r="D1220" s="3">
        <v>12500000</v>
      </c>
      <c r="E1220" s="3">
        <f t="shared" si="54"/>
        <v>0</v>
      </c>
      <c r="F1220" s="3">
        <v>12500000</v>
      </c>
      <c r="G1220" s="3">
        <v>12500000</v>
      </c>
      <c r="H1220" s="27">
        <f t="shared" si="55"/>
        <v>0</v>
      </c>
      <c r="I1220" s="3">
        <v>12500000</v>
      </c>
    </row>
    <row r="1221" spans="1:9" ht="28.95" customHeight="1" x14ac:dyDescent="0.3">
      <c r="A1221" s="6" t="s">
        <v>742</v>
      </c>
      <c r="B1221" s="4" t="s">
        <v>743</v>
      </c>
      <c r="C1221" s="5" t="s">
        <v>0</v>
      </c>
      <c r="D1221" s="2">
        <f>D1222+D1229</f>
        <v>5269000</v>
      </c>
      <c r="E1221" s="2">
        <f t="shared" si="54"/>
        <v>0</v>
      </c>
      <c r="F1221" s="2">
        <f>F1222+F1229</f>
        <v>5269000</v>
      </c>
      <c r="G1221" s="2">
        <f>G1222+G1229</f>
        <v>5269000</v>
      </c>
      <c r="H1221" s="27">
        <f t="shared" si="55"/>
        <v>0</v>
      </c>
      <c r="I1221" s="2">
        <f>I1222+I1229</f>
        <v>5269000</v>
      </c>
    </row>
    <row r="1222" spans="1:9" ht="28.95" customHeight="1" x14ac:dyDescent="0.3">
      <c r="A1222" s="7" t="s">
        <v>744</v>
      </c>
      <c r="B1222" s="5" t="s">
        <v>745</v>
      </c>
      <c r="C1222" s="5" t="s">
        <v>0</v>
      </c>
      <c r="D1222" s="3">
        <f>D1223+D1226</f>
        <v>5000000</v>
      </c>
      <c r="E1222" s="3">
        <f t="shared" si="54"/>
        <v>0</v>
      </c>
      <c r="F1222" s="3">
        <f>F1223+F1226</f>
        <v>5000000</v>
      </c>
      <c r="G1222" s="3">
        <f>G1223+G1226</f>
        <v>5000000</v>
      </c>
      <c r="H1222" s="27">
        <f t="shared" si="55"/>
        <v>0</v>
      </c>
      <c r="I1222" s="3">
        <f>I1223+I1226</f>
        <v>5000000</v>
      </c>
    </row>
    <row r="1223" spans="1:9" ht="57.75" customHeight="1" x14ac:dyDescent="0.3">
      <c r="A1223" s="7" t="s">
        <v>746</v>
      </c>
      <c r="B1223" s="5" t="s">
        <v>747</v>
      </c>
      <c r="C1223" s="5" t="s">
        <v>0</v>
      </c>
      <c r="D1223" s="3">
        <f>D1224</f>
        <v>4000000</v>
      </c>
      <c r="E1223" s="3">
        <f t="shared" ref="E1223:E1286" si="61">F1223-D1223</f>
        <v>0</v>
      </c>
      <c r="F1223" s="3">
        <f>F1224</f>
        <v>4000000</v>
      </c>
      <c r="G1223" s="3">
        <f>G1224</f>
        <v>4000000</v>
      </c>
      <c r="H1223" s="27">
        <f t="shared" ref="H1223:H1286" si="62">I1223-G1223</f>
        <v>0</v>
      </c>
      <c r="I1223" s="3">
        <f>I1224</f>
        <v>4000000</v>
      </c>
    </row>
    <row r="1224" spans="1:9" ht="36.6" customHeight="1" x14ac:dyDescent="0.3">
      <c r="A1224" s="7" t="s">
        <v>15</v>
      </c>
      <c r="B1224" s="5" t="s">
        <v>747</v>
      </c>
      <c r="C1224" s="5" t="s">
        <v>16</v>
      </c>
      <c r="D1224" s="3">
        <f>D1225</f>
        <v>4000000</v>
      </c>
      <c r="E1224" s="3">
        <f t="shared" si="61"/>
        <v>0</v>
      </c>
      <c r="F1224" s="3">
        <f>F1225</f>
        <v>4000000</v>
      </c>
      <c r="G1224" s="3">
        <f>G1225</f>
        <v>4000000</v>
      </c>
      <c r="H1224" s="27">
        <f t="shared" si="62"/>
        <v>0</v>
      </c>
      <c r="I1224" s="3">
        <f>I1225</f>
        <v>4000000</v>
      </c>
    </row>
    <row r="1225" spans="1:9" ht="22.2" customHeight="1" x14ac:dyDescent="0.3">
      <c r="A1225" s="7" t="s">
        <v>17</v>
      </c>
      <c r="B1225" s="5" t="s">
        <v>747</v>
      </c>
      <c r="C1225" s="5" t="s">
        <v>18</v>
      </c>
      <c r="D1225" s="3">
        <v>4000000</v>
      </c>
      <c r="E1225" s="3">
        <f t="shared" si="61"/>
        <v>0</v>
      </c>
      <c r="F1225" s="3">
        <v>4000000</v>
      </c>
      <c r="G1225" s="3">
        <v>4000000</v>
      </c>
      <c r="H1225" s="27">
        <f t="shared" si="62"/>
        <v>0</v>
      </c>
      <c r="I1225" s="3">
        <v>4000000</v>
      </c>
    </row>
    <row r="1226" spans="1:9" ht="57.75" customHeight="1" x14ac:dyDescent="0.3">
      <c r="A1226" s="7" t="s">
        <v>748</v>
      </c>
      <c r="B1226" s="5" t="s">
        <v>749</v>
      </c>
      <c r="C1226" s="5" t="s">
        <v>0</v>
      </c>
      <c r="D1226" s="3">
        <f>D1227</f>
        <v>1000000</v>
      </c>
      <c r="E1226" s="3">
        <f t="shared" si="61"/>
        <v>0</v>
      </c>
      <c r="F1226" s="3">
        <f>F1227</f>
        <v>1000000</v>
      </c>
      <c r="G1226" s="3">
        <f>G1227</f>
        <v>1000000</v>
      </c>
      <c r="H1226" s="27">
        <f t="shared" si="62"/>
        <v>0</v>
      </c>
      <c r="I1226" s="3">
        <f>I1227</f>
        <v>1000000</v>
      </c>
    </row>
    <row r="1227" spans="1:9" ht="19.2" customHeight="1" x14ac:dyDescent="0.3">
      <c r="A1227" s="7" t="s">
        <v>27</v>
      </c>
      <c r="B1227" s="5" t="s">
        <v>749</v>
      </c>
      <c r="C1227" s="5" t="s">
        <v>28</v>
      </c>
      <c r="D1227" s="3">
        <f>D1228</f>
        <v>1000000</v>
      </c>
      <c r="E1227" s="3">
        <f t="shared" si="61"/>
        <v>0</v>
      </c>
      <c r="F1227" s="3">
        <f>F1228</f>
        <v>1000000</v>
      </c>
      <c r="G1227" s="3">
        <f>G1228</f>
        <v>1000000</v>
      </c>
      <c r="H1227" s="27">
        <f t="shared" si="62"/>
        <v>0</v>
      </c>
      <c r="I1227" s="3">
        <f>I1228</f>
        <v>1000000</v>
      </c>
    </row>
    <row r="1228" spans="1:9" ht="21" customHeight="1" x14ac:dyDescent="0.3">
      <c r="A1228" s="7" t="s">
        <v>29</v>
      </c>
      <c r="B1228" s="5" t="s">
        <v>749</v>
      </c>
      <c r="C1228" s="5" t="s">
        <v>30</v>
      </c>
      <c r="D1228" s="3">
        <v>1000000</v>
      </c>
      <c r="E1228" s="3">
        <f t="shared" si="61"/>
        <v>0</v>
      </c>
      <c r="F1228" s="3">
        <v>1000000</v>
      </c>
      <c r="G1228" s="3">
        <v>1000000</v>
      </c>
      <c r="H1228" s="27">
        <f t="shared" si="62"/>
        <v>0</v>
      </c>
      <c r="I1228" s="3">
        <v>1000000</v>
      </c>
    </row>
    <row r="1229" spans="1:9" ht="28.95" customHeight="1" x14ac:dyDescent="0.3">
      <c r="A1229" s="7" t="s">
        <v>750</v>
      </c>
      <c r="B1229" s="5" t="s">
        <v>751</v>
      </c>
      <c r="C1229" s="5" t="s">
        <v>0</v>
      </c>
      <c r="D1229" s="3">
        <f t="shared" ref="D1229:I1231" si="63">D1230</f>
        <v>269000</v>
      </c>
      <c r="E1229" s="3">
        <f t="shared" si="61"/>
        <v>0</v>
      </c>
      <c r="F1229" s="3">
        <f t="shared" si="63"/>
        <v>269000</v>
      </c>
      <c r="G1229" s="3">
        <f t="shared" si="63"/>
        <v>269000</v>
      </c>
      <c r="H1229" s="27">
        <f t="shared" si="62"/>
        <v>0</v>
      </c>
      <c r="I1229" s="3">
        <f t="shared" si="63"/>
        <v>269000</v>
      </c>
    </row>
    <row r="1230" spans="1:9" ht="28.95" customHeight="1" x14ac:dyDescent="0.3">
      <c r="A1230" s="7" t="s">
        <v>752</v>
      </c>
      <c r="B1230" s="5" t="s">
        <v>753</v>
      </c>
      <c r="C1230" s="5" t="s">
        <v>0</v>
      </c>
      <c r="D1230" s="3">
        <f t="shared" si="63"/>
        <v>269000</v>
      </c>
      <c r="E1230" s="3">
        <f t="shared" si="61"/>
        <v>0</v>
      </c>
      <c r="F1230" s="3">
        <f t="shared" si="63"/>
        <v>269000</v>
      </c>
      <c r="G1230" s="3">
        <f t="shared" si="63"/>
        <v>269000</v>
      </c>
      <c r="H1230" s="27">
        <f t="shared" si="62"/>
        <v>0</v>
      </c>
      <c r="I1230" s="3">
        <f t="shared" si="63"/>
        <v>269000</v>
      </c>
    </row>
    <row r="1231" spans="1:9" ht="25.8" customHeight="1" x14ac:dyDescent="0.3">
      <c r="A1231" s="7" t="s">
        <v>106</v>
      </c>
      <c r="B1231" s="5" t="s">
        <v>753</v>
      </c>
      <c r="C1231" s="5" t="s">
        <v>107</v>
      </c>
      <c r="D1231" s="3">
        <f t="shared" si="63"/>
        <v>269000</v>
      </c>
      <c r="E1231" s="3">
        <f t="shared" si="61"/>
        <v>0</v>
      </c>
      <c r="F1231" s="3">
        <f t="shared" si="63"/>
        <v>269000</v>
      </c>
      <c r="G1231" s="3">
        <f t="shared" si="63"/>
        <v>269000</v>
      </c>
      <c r="H1231" s="27">
        <f t="shared" si="62"/>
        <v>0</v>
      </c>
      <c r="I1231" s="3">
        <f t="shared" si="63"/>
        <v>269000</v>
      </c>
    </row>
    <row r="1232" spans="1:9" ht="21.6" customHeight="1" x14ac:dyDescent="0.3">
      <c r="A1232" s="7" t="s">
        <v>110</v>
      </c>
      <c r="B1232" s="5" t="s">
        <v>753</v>
      </c>
      <c r="C1232" s="5" t="s">
        <v>111</v>
      </c>
      <c r="D1232" s="3">
        <v>269000</v>
      </c>
      <c r="E1232" s="3">
        <f t="shared" si="61"/>
        <v>0</v>
      </c>
      <c r="F1232" s="3">
        <v>269000</v>
      </c>
      <c r="G1232" s="3">
        <v>269000</v>
      </c>
      <c r="H1232" s="27">
        <f t="shared" si="62"/>
        <v>0</v>
      </c>
      <c r="I1232" s="3">
        <v>269000</v>
      </c>
    </row>
    <row r="1233" spans="1:9" ht="28.95" customHeight="1" x14ac:dyDescent="0.3">
      <c r="A1233" s="6" t="s">
        <v>754</v>
      </c>
      <c r="B1233" s="4" t="s">
        <v>755</v>
      </c>
      <c r="C1233" s="5" t="s">
        <v>0</v>
      </c>
      <c r="D1233" s="2">
        <f>D1234</f>
        <v>4558500</v>
      </c>
      <c r="E1233" s="2">
        <f t="shared" si="61"/>
        <v>0</v>
      </c>
      <c r="F1233" s="2">
        <f>F1234</f>
        <v>4558500</v>
      </c>
      <c r="G1233" s="2">
        <f>G1234</f>
        <v>4558500</v>
      </c>
      <c r="H1233" s="27">
        <f t="shared" si="62"/>
        <v>0</v>
      </c>
      <c r="I1233" s="2">
        <f>I1234</f>
        <v>4558500</v>
      </c>
    </row>
    <row r="1234" spans="1:9" ht="14.4" customHeight="1" x14ac:dyDescent="0.3">
      <c r="A1234" s="7" t="s">
        <v>756</v>
      </c>
      <c r="B1234" s="5" t="s">
        <v>757</v>
      </c>
      <c r="C1234" s="5" t="s">
        <v>0</v>
      </c>
      <c r="D1234" s="3">
        <f>D1237+D1235</f>
        <v>4558500</v>
      </c>
      <c r="E1234" s="3">
        <f t="shared" si="61"/>
        <v>0</v>
      </c>
      <c r="F1234" s="3">
        <f>F1237+F1235</f>
        <v>4558500</v>
      </c>
      <c r="G1234" s="3">
        <f>G1237+G1235</f>
        <v>4558500</v>
      </c>
      <c r="H1234" s="27">
        <f t="shared" si="62"/>
        <v>0</v>
      </c>
      <c r="I1234" s="3">
        <f>I1237+I1235</f>
        <v>4558500</v>
      </c>
    </row>
    <row r="1235" spans="1:9" ht="36" customHeight="1" x14ac:dyDescent="0.3">
      <c r="A1235" s="7" t="s">
        <v>43</v>
      </c>
      <c r="B1235" s="5" t="s">
        <v>757</v>
      </c>
      <c r="C1235" s="5" t="s">
        <v>44</v>
      </c>
      <c r="D1235" s="3">
        <f>D1236</f>
        <v>96500</v>
      </c>
      <c r="E1235" s="3">
        <f t="shared" si="61"/>
        <v>0</v>
      </c>
      <c r="F1235" s="3">
        <f>F1236</f>
        <v>96500</v>
      </c>
      <c r="G1235" s="3">
        <f>G1236</f>
        <v>96500</v>
      </c>
      <c r="H1235" s="27">
        <f t="shared" si="62"/>
        <v>0</v>
      </c>
      <c r="I1235" s="3">
        <f>I1236</f>
        <v>96500</v>
      </c>
    </row>
    <row r="1236" spans="1:9" ht="40.200000000000003" customHeight="1" x14ac:dyDescent="0.3">
      <c r="A1236" s="7" t="s">
        <v>45</v>
      </c>
      <c r="B1236" s="5" t="s">
        <v>757</v>
      </c>
      <c r="C1236" s="5" t="s">
        <v>46</v>
      </c>
      <c r="D1236" s="3">
        <v>96500</v>
      </c>
      <c r="E1236" s="3">
        <f t="shared" si="61"/>
        <v>0</v>
      </c>
      <c r="F1236" s="3">
        <v>96500</v>
      </c>
      <c r="G1236" s="3">
        <v>96500</v>
      </c>
      <c r="H1236" s="27">
        <f t="shared" si="62"/>
        <v>0</v>
      </c>
      <c r="I1236" s="3">
        <v>96500</v>
      </c>
    </row>
    <row r="1237" spans="1:9" ht="25.8" customHeight="1" x14ac:dyDescent="0.3">
      <c r="A1237" s="7" t="s">
        <v>106</v>
      </c>
      <c r="B1237" s="5" t="s">
        <v>757</v>
      </c>
      <c r="C1237" s="5" t="s">
        <v>107</v>
      </c>
      <c r="D1237" s="3">
        <f>D1238+D1239</f>
        <v>4462000</v>
      </c>
      <c r="E1237" s="3">
        <f t="shared" si="61"/>
        <v>0</v>
      </c>
      <c r="F1237" s="3">
        <f>F1238+F1239</f>
        <v>4462000</v>
      </c>
      <c r="G1237" s="3">
        <f>G1238+G1239</f>
        <v>4462000</v>
      </c>
      <c r="H1237" s="27">
        <f t="shared" si="62"/>
        <v>0</v>
      </c>
      <c r="I1237" s="3">
        <f>I1238+I1239</f>
        <v>4462000</v>
      </c>
    </row>
    <row r="1238" spans="1:9" ht="36" customHeight="1" x14ac:dyDescent="0.3">
      <c r="A1238" s="7" t="s">
        <v>108</v>
      </c>
      <c r="B1238" s="5" t="s">
        <v>757</v>
      </c>
      <c r="C1238" s="5" t="s">
        <v>109</v>
      </c>
      <c r="D1238" s="3">
        <v>4051000</v>
      </c>
      <c r="E1238" s="3">
        <f t="shared" si="61"/>
        <v>0</v>
      </c>
      <c r="F1238" s="3">
        <v>4051000</v>
      </c>
      <c r="G1238" s="3">
        <v>4051000</v>
      </c>
      <c r="H1238" s="27">
        <f t="shared" si="62"/>
        <v>0</v>
      </c>
      <c r="I1238" s="3">
        <v>4051000</v>
      </c>
    </row>
    <row r="1239" spans="1:9" ht="23.4" customHeight="1" x14ac:dyDescent="0.3">
      <c r="A1239" s="7" t="s">
        <v>112</v>
      </c>
      <c r="B1239" s="5" t="s">
        <v>757</v>
      </c>
      <c r="C1239" s="5" t="s">
        <v>113</v>
      </c>
      <c r="D1239" s="3">
        <v>411000</v>
      </c>
      <c r="E1239" s="3">
        <f t="shared" si="61"/>
        <v>0</v>
      </c>
      <c r="F1239" s="3">
        <v>411000</v>
      </c>
      <c r="G1239" s="3">
        <v>411000</v>
      </c>
      <c r="H1239" s="27">
        <f t="shared" si="62"/>
        <v>0</v>
      </c>
      <c r="I1239" s="3">
        <v>411000</v>
      </c>
    </row>
    <row r="1240" spans="1:9" ht="34.200000000000003" customHeight="1" x14ac:dyDescent="0.3">
      <c r="A1240" s="6" t="s">
        <v>758</v>
      </c>
      <c r="B1240" s="4" t="s">
        <v>759</v>
      </c>
      <c r="C1240" s="5" t="s">
        <v>0</v>
      </c>
      <c r="D1240" s="2">
        <f>D1241+D1248+D1251+D1254+D1261+D1266</f>
        <v>116635000</v>
      </c>
      <c r="E1240" s="2">
        <f t="shared" si="61"/>
        <v>0</v>
      </c>
      <c r="F1240" s="2">
        <f>F1241+F1248+F1251+F1254+F1261+F1266</f>
        <v>116635000</v>
      </c>
      <c r="G1240" s="2">
        <f>G1241+G1248+G1251+G1254+G1261+G1266</f>
        <v>116635000</v>
      </c>
      <c r="H1240" s="27">
        <f t="shared" si="62"/>
        <v>0</v>
      </c>
      <c r="I1240" s="2">
        <f>I1241+I1248+I1251+I1254+I1261+I1266</f>
        <v>116635000</v>
      </c>
    </row>
    <row r="1241" spans="1:9" ht="24.6" customHeight="1" x14ac:dyDescent="0.3">
      <c r="A1241" s="7" t="s">
        <v>97</v>
      </c>
      <c r="B1241" s="5" t="s">
        <v>760</v>
      </c>
      <c r="C1241" s="5" t="s">
        <v>0</v>
      </c>
      <c r="D1241" s="3">
        <f>D1242+D1244+D1246</f>
        <v>72377000</v>
      </c>
      <c r="E1241" s="3">
        <f t="shared" si="61"/>
        <v>0</v>
      </c>
      <c r="F1241" s="3">
        <f>F1242+F1244+F1246</f>
        <v>72377000</v>
      </c>
      <c r="G1241" s="3">
        <f>G1242+G1244+G1246</f>
        <v>72377000</v>
      </c>
      <c r="H1241" s="27">
        <f t="shared" si="62"/>
        <v>0</v>
      </c>
      <c r="I1241" s="3">
        <f>I1242+I1244+I1246</f>
        <v>72377000</v>
      </c>
    </row>
    <row r="1242" spans="1:9" ht="68.400000000000006" customHeight="1" x14ac:dyDescent="0.3">
      <c r="A1242" s="7" t="s">
        <v>39</v>
      </c>
      <c r="B1242" s="5" t="s">
        <v>760</v>
      </c>
      <c r="C1242" s="5" t="s">
        <v>40</v>
      </c>
      <c r="D1242" s="3">
        <f>D1243</f>
        <v>44232000</v>
      </c>
      <c r="E1242" s="3">
        <f t="shared" si="61"/>
        <v>0</v>
      </c>
      <c r="F1242" s="3">
        <f>F1243</f>
        <v>44232000</v>
      </c>
      <c r="G1242" s="3">
        <f>G1243</f>
        <v>44232000</v>
      </c>
      <c r="H1242" s="27">
        <f t="shared" si="62"/>
        <v>0</v>
      </c>
      <c r="I1242" s="3">
        <f>I1243</f>
        <v>44232000</v>
      </c>
    </row>
    <row r="1243" spans="1:9" ht="34.200000000000003" customHeight="1" x14ac:dyDescent="0.3">
      <c r="A1243" s="7" t="s">
        <v>99</v>
      </c>
      <c r="B1243" s="5" t="s">
        <v>760</v>
      </c>
      <c r="C1243" s="5" t="s">
        <v>100</v>
      </c>
      <c r="D1243" s="3">
        <v>44232000</v>
      </c>
      <c r="E1243" s="3">
        <f t="shared" si="61"/>
        <v>0</v>
      </c>
      <c r="F1243" s="3">
        <v>44232000</v>
      </c>
      <c r="G1243" s="3">
        <v>44232000</v>
      </c>
      <c r="H1243" s="27">
        <f t="shared" si="62"/>
        <v>0</v>
      </c>
      <c r="I1243" s="3">
        <v>44232000</v>
      </c>
    </row>
    <row r="1244" spans="1:9" ht="36" customHeight="1" x14ac:dyDescent="0.3">
      <c r="A1244" s="7" t="s">
        <v>43</v>
      </c>
      <c r="B1244" s="5" t="s">
        <v>760</v>
      </c>
      <c r="C1244" s="5" t="s">
        <v>44</v>
      </c>
      <c r="D1244" s="3">
        <f>D1245</f>
        <v>28135000</v>
      </c>
      <c r="E1244" s="3">
        <f t="shared" si="61"/>
        <v>0</v>
      </c>
      <c r="F1244" s="3">
        <f>F1245</f>
        <v>28135000</v>
      </c>
      <c r="G1244" s="3">
        <f>G1245</f>
        <v>28135000</v>
      </c>
      <c r="H1244" s="27">
        <f t="shared" si="62"/>
        <v>0</v>
      </c>
      <c r="I1244" s="3">
        <f>I1245</f>
        <v>28135000</v>
      </c>
    </row>
    <row r="1245" spans="1:9" ht="40.200000000000003" customHeight="1" x14ac:dyDescent="0.3">
      <c r="A1245" s="7" t="s">
        <v>45</v>
      </c>
      <c r="B1245" s="5" t="s">
        <v>760</v>
      </c>
      <c r="C1245" s="5" t="s">
        <v>46</v>
      </c>
      <c r="D1245" s="3">
        <v>28135000</v>
      </c>
      <c r="E1245" s="3">
        <f t="shared" si="61"/>
        <v>0</v>
      </c>
      <c r="F1245" s="3">
        <v>28135000</v>
      </c>
      <c r="G1245" s="3">
        <v>28135000</v>
      </c>
      <c r="H1245" s="27">
        <f t="shared" si="62"/>
        <v>0</v>
      </c>
      <c r="I1245" s="3">
        <v>28135000</v>
      </c>
    </row>
    <row r="1246" spans="1:9" ht="19.2" customHeight="1" x14ac:dyDescent="0.3">
      <c r="A1246" s="7" t="s">
        <v>27</v>
      </c>
      <c r="B1246" s="5" t="s">
        <v>760</v>
      </c>
      <c r="C1246" s="5" t="s">
        <v>28</v>
      </c>
      <c r="D1246" s="3">
        <f>D1247</f>
        <v>10000</v>
      </c>
      <c r="E1246" s="3">
        <f t="shared" si="61"/>
        <v>0</v>
      </c>
      <c r="F1246" s="3">
        <f>F1247</f>
        <v>10000</v>
      </c>
      <c r="G1246" s="3">
        <f>G1247</f>
        <v>10000</v>
      </c>
      <c r="H1246" s="27">
        <f t="shared" si="62"/>
        <v>0</v>
      </c>
      <c r="I1246" s="3">
        <f>I1247</f>
        <v>10000</v>
      </c>
    </row>
    <row r="1247" spans="1:9" ht="18.600000000000001" customHeight="1" x14ac:dyDescent="0.3">
      <c r="A1247" s="7" t="s">
        <v>47</v>
      </c>
      <c r="B1247" s="5" t="s">
        <v>760</v>
      </c>
      <c r="C1247" s="5" t="s">
        <v>48</v>
      </c>
      <c r="D1247" s="3">
        <v>10000</v>
      </c>
      <c r="E1247" s="3">
        <f t="shared" si="61"/>
        <v>0</v>
      </c>
      <c r="F1247" s="3">
        <v>10000</v>
      </c>
      <c r="G1247" s="3">
        <v>10000</v>
      </c>
      <c r="H1247" s="27">
        <f t="shared" si="62"/>
        <v>0</v>
      </c>
      <c r="I1247" s="3">
        <v>10000</v>
      </c>
    </row>
    <row r="1248" spans="1:9" ht="43.35" customHeight="1" x14ac:dyDescent="0.3">
      <c r="A1248" s="7" t="s">
        <v>761</v>
      </c>
      <c r="B1248" s="5" t="s">
        <v>762</v>
      </c>
      <c r="C1248" s="5" t="s">
        <v>0</v>
      </c>
      <c r="D1248" s="3">
        <f>D1249</f>
        <v>3701000</v>
      </c>
      <c r="E1248" s="3">
        <f t="shared" si="61"/>
        <v>0</v>
      </c>
      <c r="F1248" s="3">
        <f>F1249</f>
        <v>3701000</v>
      </c>
      <c r="G1248" s="3">
        <f>G1249</f>
        <v>3701000</v>
      </c>
      <c r="H1248" s="27">
        <f t="shared" si="62"/>
        <v>0</v>
      </c>
      <c r="I1248" s="3">
        <f>I1249</f>
        <v>3701000</v>
      </c>
    </row>
    <row r="1249" spans="1:9" ht="68.400000000000006" customHeight="1" x14ac:dyDescent="0.3">
      <c r="A1249" s="7" t="s">
        <v>39</v>
      </c>
      <c r="B1249" s="5" t="s">
        <v>762</v>
      </c>
      <c r="C1249" s="5" t="s">
        <v>40</v>
      </c>
      <c r="D1249" s="3">
        <f>D1250</f>
        <v>3701000</v>
      </c>
      <c r="E1249" s="3">
        <f t="shared" si="61"/>
        <v>0</v>
      </c>
      <c r="F1249" s="3">
        <f>F1250</f>
        <v>3701000</v>
      </c>
      <c r="G1249" s="3">
        <f>G1250</f>
        <v>3701000</v>
      </c>
      <c r="H1249" s="27">
        <f t="shared" si="62"/>
        <v>0</v>
      </c>
      <c r="I1249" s="3">
        <f>I1250</f>
        <v>3701000</v>
      </c>
    </row>
    <row r="1250" spans="1:9" ht="34.200000000000003" customHeight="1" x14ac:dyDescent="0.3">
      <c r="A1250" s="7" t="s">
        <v>99</v>
      </c>
      <c r="B1250" s="5" t="s">
        <v>762</v>
      </c>
      <c r="C1250" s="5" t="s">
        <v>100</v>
      </c>
      <c r="D1250" s="3">
        <v>3701000</v>
      </c>
      <c r="E1250" s="3">
        <f t="shared" si="61"/>
        <v>0</v>
      </c>
      <c r="F1250" s="3">
        <v>3701000</v>
      </c>
      <c r="G1250" s="3">
        <v>3701000</v>
      </c>
      <c r="H1250" s="27">
        <f t="shared" si="62"/>
        <v>0</v>
      </c>
      <c r="I1250" s="3">
        <v>3701000</v>
      </c>
    </row>
    <row r="1251" spans="1:9" ht="51.6" customHeight="1" x14ac:dyDescent="0.3">
      <c r="A1251" s="7" t="s">
        <v>763</v>
      </c>
      <c r="B1251" s="5" t="s">
        <v>764</v>
      </c>
      <c r="C1251" s="5" t="s">
        <v>0</v>
      </c>
      <c r="D1251" s="3">
        <f>D1252</f>
        <v>35737000</v>
      </c>
      <c r="E1251" s="3">
        <f t="shared" si="61"/>
        <v>0</v>
      </c>
      <c r="F1251" s="3">
        <f>F1252</f>
        <v>35737000</v>
      </c>
      <c r="G1251" s="3">
        <f>G1252</f>
        <v>35737000</v>
      </c>
      <c r="H1251" s="27">
        <f t="shared" si="62"/>
        <v>0</v>
      </c>
      <c r="I1251" s="3">
        <f>I1252</f>
        <v>35737000</v>
      </c>
    </row>
    <row r="1252" spans="1:9" ht="68.400000000000006" customHeight="1" x14ac:dyDescent="0.3">
      <c r="A1252" s="7" t="s">
        <v>39</v>
      </c>
      <c r="B1252" s="5" t="s">
        <v>764</v>
      </c>
      <c r="C1252" s="5" t="s">
        <v>40</v>
      </c>
      <c r="D1252" s="3">
        <f>D1253</f>
        <v>35737000</v>
      </c>
      <c r="E1252" s="3">
        <f t="shared" si="61"/>
        <v>0</v>
      </c>
      <c r="F1252" s="3">
        <f>F1253</f>
        <v>35737000</v>
      </c>
      <c r="G1252" s="3">
        <f>G1253</f>
        <v>35737000</v>
      </c>
      <c r="H1252" s="27">
        <f t="shared" si="62"/>
        <v>0</v>
      </c>
      <c r="I1252" s="3">
        <f>I1253</f>
        <v>35737000</v>
      </c>
    </row>
    <row r="1253" spans="1:9" ht="34.200000000000003" customHeight="1" x14ac:dyDescent="0.3">
      <c r="A1253" s="7" t="s">
        <v>99</v>
      </c>
      <c r="B1253" s="5" t="s">
        <v>764</v>
      </c>
      <c r="C1253" s="5" t="s">
        <v>100</v>
      </c>
      <c r="D1253" s="3">
        <v>35737000</v>
      </c>
      <c r="E1253" s="3">
        <f t="shared" si="61"/>
        <v>0</v>
      </c>
      <c r="F1253" s="3">
        <v>35737000</v>
      </c>
      <c r="G1253" s="3">
        <v>35737000</v>
      </c>
      <c r="H1253" s="27">
        <f t="shared" si="62"/>
        <v>0</v>
      </c>
      <c r="I1253" s="3">
        <v>35737000</v>
      </c>
    </row>
    <row r="1254" spans="1:9" ht="18.600000000000001" customHeight="1" x14ac:dyDescent="0.3">
      <c r="A1254" s="7" t="s">
        <v>765</v>
      </c>
      <c r="B1254" s="5" t="s">
        <v>766</v>
      </c>
      <c r="C1254" s="5" t="s">
        <v>0</v>
      </c>
      <c r="D1254" s="3">
        <f>D1255+D1257+D1259</f>
        <v>1400000</v>
      </c>
      <c r="E1254" s="3">
        <f t="shared" si="61"/>
        <v>0</v>
      </c>
      <c r="F1254" s="3">
        <f>F1255+F1257+F1259</f>
        <v>1400000</v>
      </c>
      <c r="G1254" s="3">
        <f>G1255+G1257+G1259</f>
        <v>1400000</v>
      </c>
      <c r="H1254" s="27">
        <f t="shared" si="62"/>
        <v>0</v>
      </c>
      <c r="I1254" s="3">
        <f>I1255+I1257+I1259</f>
        <v>1400000</v>
      </c>
    </row>
    <row r="1255" spans="1:9" ht="36" customHeight="1" x14ac:dyDescent="0.3">
      <c r="A1255" s="7" t="s">
        <v>43</v>
      </c>
      <c r="B1255" s="5" t="s">
        <v>766</v>
      </c>
      <c r="C1255" s="5" t="s">
        <v>44</v>
      </c>
      <c r="D1255" s="3">
        <f>D1256</f>
        <v>1100000</v>
      </c>
      <c r="E1255" s="3">
        <f t="shared" si="61"/>
        <v>0</v>
      </c>
      <c r="F1255" s="3">
        <f>F1256</f>
        <v>1100000</v>
      </c>
      <c r="G1255" s="3">
        <f>G1256</f>
        <v>1100000</v>
      </c>
      <c r="H1255" s="27">
        <f t="shared" si="62"/>
        <v>0</v>
      </c>
      <c r="I1255" s="3">
        <f>I1256</f>
        <v>1100000</v>
      </c>
    </row>
    <row r="1256" spans="1:9" ht="40.200000000000003" customHeight="1" x14ac:dyDescent="0.3">
      <c r="A1256" s="7" t="s">
        <v>45</v>
      </c>
      <c r="B1256" s="5" t="s">
        <v>766</v>
      </c>
      <c r="C1256" s="5" t="s">
        <v>46</v>
      </c>
      <c r="D1256" s="3">
        <v>1100000</v>
      </c>
      <c r="E1256" s="3">
        <f t="shared" si="61"/>
        <v>0</v>
      </c>
      <c r="F1256" s="3">
        <v>1100000</v>
      </c>
      <c r="G1256" s="3">
        <v>1100000</v>
      </c>
      <c r="H1256" s="27">
        <f t="shared" si="62"/>
        <v>0</v>
      </c>
      <c r="I1256" s="3">
        <v>1100000</v>
      </c>
    </row>
    <row r="1257" spans="1:9" ht="25.8" customHeight="1" x14ac:dyDescent="0.3">
      <c r="A1257" s="7" t="s">
        <v>106</v>
      </c>
      <c r="B1257" s="5" t="s">
        <v>766</v>
      </c>
      <c r="C1257" s="5" t="s">
        <v>107</v>
      </c>
      <c r="D1257" s="3">
        <f>D1258</f>
        <v>200000</v>
      </c>
      <c r="E1257" s="3">
        <f t="shared" si="61"/>
        <v>0</v>
      </c>
      <c r="F1257" s="3">
        <f>F1258</f>
        <v>200000</v>
      </c>
      <c r="G1257" s="3">
        <f>G1258</f>
        <v>200000</v>
      </c>
      <c r="H1257" s="27">
        <f t="shared" si="62"/>
        <v>0</v>
      </c>
      <c r="I1257" s="3">
        <f>I1258</f>
        <v>200000</v>
      </c>
    </row>
    <row r="1258" spans="1:9" ht="19.8" customHeight="1" x14ac:dyDescent="0.3">
      <c r="A1258" s="7" t="s">
        <v>143</v>
      </c>
      <c r="B1258" s="5" t="s">
        <v>766</v>
      </c>
      <c r="C1258" s="5" t="s">
        <v>144</v>
      </c>
      <c r="D1258" s="3">
        <v>200000</v>
      </c>
      <c r="E1258" s="3">
        <f t="shared" si="61"/>
        <v>0</v>
      </c>
      <c r="F1258" s="3">
        <v>200000</v>
      </c>
      <c r="G1258" s="3">
        <v>200000</v>
      </c>
      <c r="H1258" s="27">
        <f t="shared" si="62"/>
        <v>0</v>
      </c>
      <c r="I1258" s="3">
        <v>200000</v>
      </c>
    </row>
    <row r="1259" spans="1:9" ht="19.2" customHeight="1" x14ac:dyDescent="0.3">
      <c r="A1259" s="7" t="s">
        <v>27</v>
      </c>
      <c r="B1259" s="5" t="s">
        <v>766</v>
      </c>
      <c r="C1259" s="5" t="s">
        <v>28</v>
      </c>
      <c r="D1259" s="3">
        <f>D1260</f>
        <v>100000</v>
      </c>
      <c r="E1259" s="3">
        <f t="shared" si="61"/>
        <v>0</v>
      </c>
      <c r="F1259" s="3">
        <f>F1260</f>
        <v>100000</v>
      </c>
      <c r="G1259" s="3">
        <f>G1260</f>
        <v>100000</v>
      </c>
      <c r="H1259" s="27">
        <f t="shared" si="62"/>
        <v>0</v>
      </c>
      <c r="I1259" s="3">
        <f>I1260</f>
        <v>100000</v>
      </c>
    </row>
    <row r="1260" spans="1:9" ht="21" customHeight="1" x14ac:dyDescent="0.3">
      <c r="A1260" s="7" t="s">
        <v>29</v>
      </c>
      <c r="B1260" s="5" t="s">
        <v>766</v>
      </c>
      <c r="C1260" s="5" t="s">
        <v>30</v>
      </c>
      <c r="D1260" s="3">
        <v>100000</v>
      </c>
      <c r="E1260" s="3">
        <f t="shared" si="61"/>
        <v>0</v>
      </c>
      <c r="F1260" s="3">
        <v>100000</v>
      </c>
      <c r="G1260" s="3">
        <v>100000</v>
      </c>
      <c r="H1260" s="27">
        <f t="shared" si="62"/>
        <v>0</v>
      </c>
      <c r="I1260" s="3">
        <v>100000</v>
      </c>
    </row>
    <row r="1261" spans="1:9" ht="43.35" customHeight="1" x14ac:dyDescent="0.3">
      <c r="A1261" s="7" t="s">
        <v>738</v>
      </c>
      <c r="B1261" s="5" t="s">
        <v>767</v>
      </c>
      <c r="C1261" s="5" t="s">
        <v>0</v>
      </c>
      <c r="D1261" s="3">
        <f>D1262+D1264</f>
        <v>2920000</v>
      </c>
      <c r="E1261" s="3">
        <f t="shared" si="61"/>
        <v>0</v>
      </c>
      <c r="F1261" s="3">
        <f>F1262+F1264</f>
        <v>2920000</v>
      </c>
      <c r="G1261" s="3">
        <f>G1262+G1264</f>
        <v>2920000</v>
      </c>
      <c r="H1261" s="27">
        <f t="shared" si="62"/>
        <v>0</v>
      </c>
      <c r="I1261" s="3">
        <f>I1262+I1264</f>
        <v>2920000</v>
      </c>
    </row>
    <row r="1262" spans="1:9" ht="68.400000000000006" customHeight="1" x14ac:dyDescent="0.3">
      <c r="A1262" s="7" t="s">
        <v>39</v>
      </c>
      <c r="B1262" s="5" t="s">
        <v>767</v>
      </c>
      <c r="C1262" s="5" t="s">
        <v>40</v>
      </c>
      <c r="D1262" s="3">
        <f>D1263</f>
        <v>2200000</v>
      </c>
      <c r="E1262" s="3">
        <f t="shared" si="61"/>
        <v>0</v>
      </c>
      <c r="F1262" s="3">
        <f>F1263</f>
        <v>2200000</v>
      </c>
      <c r="G1262" s="3">
        <f>G1263</f>
        <v>2200000</v>
      </c>
      <c r="H1262" s="27">
        <f t="shared" si="62"/>
        <v>0</v>
      </c>
      <c r="I1262" s="3">
        <f>I1263</f>
        <v>2200000</v>
      </c>
    </row>
    <row r="1263" spans="1:9" ht="34.200000000000003" customHeight="1" x14ac:dyDescent="0.3">
      <c r="A1263" s="7" t="s">
        <v>99</v>
      </c>
      <c r="B1263" s="5" t="s">
        <v>767</v>
      </c>
      <c r="C1263" s="5" t="s">
        <v>100</v>
      </c>
      <c r="D1263" s="3">
        <v>2200000</v>
      </c>
      <c r="E1263" s="3">
        <f t="shared" si="61"/>
        <v>0</v>
      </c>
      <c r="F1263" s="3">
        <v>2200000</v>
      </c>
      <c r="G1263" s="3">
        <v>2200000</v>
      </c>
      <c r="H1263" s="27">
        <f t="shared" si="62"/>
        <v>0</v>
      </c>
      <c r="I1263" s="3">
        <v>2200000</v>
      </c>
    </row>
    <row r="1264" spans="1:9" ht="36" customHeight="1" x14ac:dyDescent="0.3">
      <c r="A1264" s="7" t="s">
        <v>43</v>
      </c>
      <c r="B1264" s="5" t="s">
        <v>767</v>
      </c>
      <c r="C1264" s="5" t="s">
        <v>44</v>
      </c>
      <c r="D1264" s="3">
        <f>D1265</f>
        <v>720000</v>
      </c>
      <c r="E1264" s="3">
        <f t="shared" si="61"/>
        <v>0</v>
      </c>
      <c r="F1264" s="3">
        <f>F1265</f>
        <v>720000</v>
      </c>
      <c r="G1264" s="3">
        <f>G1265</f>
        <v>720000</v>
      </c>
      <c r="H1264" s="27">
        <f t="shared" si="62"/>
        <v>0</v>
      </c>
      <c r="I1264" s="3">
        <f>I1265</f>
        <v>720000</v>
      </c>
    </row>
    <row r="1265" spans="1:9" ht="40.200000000000003" customHeight="1" x14ac:dyDescent="0.3">
      <c r="A1265" s="7" t="s">
        <v>45</v>
      </c>
      <c r="B1265" s="5" t="s">
        <v>767</v>
      </c>
      <c r="C1265" s="5" t="s">
        <v>46</v>
      </c>
      <c r="D1265" s="3">
        <v>720000</v>
      </c>
      <c r="E1265" s="3">
        <f t="shared" si="61"/>
        <v>0</v>
      </c>
      <c r="F1265" s="3">
        <v>720000</v>
      </c>
      <c r="G1265" s="3">
        <v>720000</v>
      </c>
      <c r="H1265" s="27">
        <f t="shared" si="62"/>
        <v>0</v>
      </c>
      <c r="I1265" s="3">
        <v>720000</v>
      </c>
    </row>
    <row r="1266" spans="1:9" ht="14.4" customHeight="1" x14ac:dyDescent="0.3">
      <c r="A1266" s="7" t="s">
        <v>673</v>
      </c>
      <c r="B1266" s="5" t="s">
        <v>768</v>
      </c>
      <c r="C1266" s="5" t="s">
        <v>0</v>
      </c>
      <c r="D1266" s="3">
        <f>D1267+D1269</f>
        <v>500000</v>
      </c>
      <c r="E1266" s="3">
        <f t="shared" si="61"/>
        <v>0</v>
      </c>
      <c r="F1266" s="3">
        <f>F1267+F1269</f>
        <v>500000</v>
      </c>
      <c r="G1266" s="3">
        <f>G1267+G1269</f>
        <v>500000</v>
      </c>
      <c r="H1266" s="27">
        <f t="shared" si="62"/>
        <v>0</v>
      </c>
      <c r="I1266" s="3">
        <f>I1267+I1269</f>
        <v>500000</v>
      </c>
    </row>
    <row r="1267" spans="1:9" ht="68.400000000000006" customHeight="1" x14ac:dyDescent="0.3">
      <c r="A1267" s="7" t="s">
        <v>39</v>
      </c>
      <c r="B1267" s="5" t="s">
        <v>768</v>
      </c>
      <c r="C1267" s="5" t="s">
        <v>40</v>
      </c>
      <c r="D1267" s="3">
        <f>D1268</f>
        <v>200000</v>
      </c>
      <c r="E1267" s="3">
        <f t="shared" si="61"/>
        <v>0</v>
      </c>
      <c r="F1267" s="3">
        <f>F1268</f>
        <v>200000</v>
      </c>
      <c r="G1267" s="3">
        <f>G1268</f>
        <v>200000</v>
      </c>
      <c r="H1267" s="27">
        <f t="shared" si="62"/>
        <v>0</v>
      </c>
      <c r="I1267" s="3">
        <f>I1268</f>
        <v>200000</v>
      </c>
    </row>
    <row r="1268" spans="1:9" ht="34.200000000000003" customHeight="1" x14ac:dyDescent="0.3">
      <c r="A1268" s="7" t="s">
        <v>99</v>
      </c>
      <c r="B1268" s="5" t="s">
        <v>768</v>
      </c>
      <c r="C1268" s="5" t="s">
        <v>100</v>
      </c>
      <c r="D1268" s="3">
        <v>200000</v>
      </c>
      <c r="E1268" s="3">
        <f t="shared" si="61"/>
        <v>0</v>
      </c>
      <c r="F1268" s="3">
        <v>200000</v>
      </c>
      <c r="G1268" s="3">
        <v>200000</v>
      </c>
      <c r="H1268" s="27">
        <f t="shared" si="62"/>
        <v>0</v>
      </c>
      <c r="I1268" s="3">
        <v>200000</v>
      </c>
    </row>
    <row r="1269" spans="1:9" ht="36" customHeight="1" x14ac:dyDescent="0.3">
      <c r="A1269" s="7" t="s">
        <v>43</v>
      </c>
      <c r="B1269" s="5" t="s">
        <v>768</v>
      </c>
      <c r="C1269" s="5" t="s">
        <v>44</v>
      </c>
      <c r="D1269" s="3">
        <f>D1270</f>
        <v>300000</v>
      </c>
      <c r="E1269" s="3">
        <f t="shared" si="61"/>
        <v>0</v>
      </c>
      <c r="F1269" s="3">
        <f>F1270</f>
        <v>300000</v>
      </c>
      <c r="G1269" s="3">
        <f>G1270</f>
        <v>300000</v>
      </c>
      <c r="H1269" s="27">
        <f t="shared" si="62"/>
        <v>0</v>
      </c>
      <c r="I1269" s="3">
        <f>I1270</f>
        <v>300000</v>
      </c>
    </row>
    <row r="1270" spans="1:9" ht="40.200000000000003" customHeight="1" x14ac:dyDescent="0.3">
      <c r="A1270" s="7" t="s">
        <v>45</v>
      </c>
      <c r="B1270" s="5" t="s">
        <v>768</v>
      </c>
      <c r="C1270" s="5" t="s">
        <v>46</v>
      </c>
      <c r="D1270" s="3">
        <v>300000</v>
      </c>
      <c r="E1270" s="3">
        <f t="shared" si="61"/>
        <v>0</v>
      </c>
      <c r="F1270" s="3">
        <v>300000</v>
      </c>
      <c r="G1270" s="3">
        <v>300000</v>
      </c>
      <c r="H1270" s="27">
        <f t="shared" si="62"/>
        <v>0</v>
      </c>
      <c r="I1270" s="3">
        <v>300000</v>
      </c>
    </row>
    <row r="1271" spans="1:9" ht="37.200000000000003" customHeight="1" x14ac:dyDescent="0.3">
      <c r="A1271" s="6" t="s">
        <v>769</v>
      </c>
      <c r="B1271" s="4" t="s">
        <v>770</v>
      </c>
      <c r="C1271" s="5" t="s">
        <v>0</v>
      </c>
      <c r="D1271" s="2">
        <f>D1272+D1279</f>
        <v>57087600</v>
      </c>
      <c r="E1271" s="2">
        <f t="shared" si="61"/>
        <v>0</v>
      </c>
      <c r="F1271" s="2">
        <f>F1272+F1279</f>
        <v>57087600</v>
      </c>
      <c r="G1271" s="2">
        <f>G1272+G1279</f>
        <v>57087600</v>
      </c>
      <c r="H1271" s="27">
        <f t="shared" si="62"/>
        <v>0</v>
      </c>
      <c r="I1271" s="2">
        <f>I1272+I1279</f>
        <v>57087600</v>
      </c>
    </row>
    <row r="1272" spans="1:9" ht="24.6" customHeight="1" x14ac:dyDescent="0.3">
      <c r="A1272" s="7" t="s">
        <v>97</v>
      </c>
      <c r="B1272" s="5" t="s">
        <v>771</v>
      </c>
      <c r="C1272" s="5" t="s">
        <v>0</v>
      </c>
      <c r="D1272" s="3">
        <f>D1273+D1275+D1277</f>
        <v>53509505</v>
      </c>
      <c r="E1272" s="3">
        <f t="shared" si="61"/>
        <v>0</v>
      </c>
      <c r="F1272" s="3">
        <f>F1273+F1275+F1277</f>
        <v>53509505</v>
      </c>
      <c r="G1272" s="3">
        <f>G1273+G1275+G1277</f>
        <v>53509505</v>
      </c>
      <c r="H1272" s="27">
        <f t="shared" si="62"/>
        <v>0</v>
      </c>
      <c r="I1272" s="3">
        <f>I1273+I1275+I1277</f>
        <v>53509505</v>
      </c>
    </row>
    <row r="1273" spans="1:9" ht="68.400000000000006" customHeight="1" x14ac:dyDescent="0.3">
      <c r="A1273" s="7" t="s">
        <v>39</v>
      </c>
      <c r="B1273" s="5" t="s">
        <v>771</v>
      </c>
      <c r="C1273" s="5" t="s">
        <v>40</v>
      </c>
      <c r="D1273" s="3">
        <f>D1274</f>
        <v>51451370</v>
      </c>
      <c r="E1273" s="3">
        <f t="shared" si="61"/>
        <v>0</v>
      </c>
      <c r="F1273" s="3">
        <f>F1274</f>
        <v>51451370</v>
      </c>
      <c r="G1273" s="3">
        <f>G1274</f>
        <v>51451370</v>
      </c>
      <c r="H1273" s="27">
        <f t="shared" si="62"/>
        <v>0</v>
      </c>
      <c r="I1273" s="3">
        <f>I1274</f>
        <v>51451370</v>
      </c>
    </row>
    <row r="1274" spans="1:9" ht="34.200000000000003" customHeight="1" x14ac:dyDescent="0.3">
      <c r="A1274" s="7" t="s">
        <v>99</v>
      </c>
      <c r="B1274" s="5" t="s">
        <v>771</v>
      </c>
      <c r="C1274" s="5" t="s">
        <v>100</v>
      </c>
      <c r="D1274" s="3">
        <v>51451370</v>
      </c>
      <c r="E1274" s="3">
        <f t="shared" si="61"/>
        <v>0</v>
      </c>
      <c r="F1274" s="3">
        <v>51451370</v>
      </c>
      <c r="G1274" s="3">
        <v>51451370</v>
      </c>
      <c r="H1274" s="27">
        <f t="shared" si="62"/>
        <v>0</v>
      </c>
      <c r="I1274" s="3">
        <v>51451370</v>
      </c>
    </row>
    <row r="1275" spans="1:9" ht="36" customHeight="1" x14ac:dyDescent="0.3">
      <c r="A1275" s="7" t="s">
        <v>43</v>
      </c>
      <c r="B1275" s="5" t="s">
        <v>771</v>
      </c>
      <c r="C1275" s="5" t="s">
        <v>44</v>
      </c>
      <c r="D1275" s="3">
        <f>D1276</f>
        <v>2023135</v>
      </c>
      <c r="E1275" s="3">
        <f t="shared" si="61"/>
        <v>0</v>
      </c>
      <c r="F1275" s="3">
        <f>F1276</f>
        <v>2023135</v>
      </c>
      <c r="G1275" s="3">
        <f>G1276</f>
        <v>2023135</v>
      </c>
      <c r="H1275" s="27">
        <f t="shared" si="62"/>
        <v>0</v>
      </c>
      <c r="I1275" s="3">
        <f>I1276</f>
        <v>2023135</v>
      </c>
    </row>
    <row r="1276" spans="1:9" ht="40.200000000000003" customHeight="1" x14ac:dyDescent="0.3">
      <c r="A1276" s="7" t="s">
        <v>45</v>
      </c>
      <c r="B1276" s="5" t="s">
        <v>771</v>
      </c>
      <c r="C1276" s="5" t="s">
        <v>46</v>
      </c>
      <c r="D1276" s="3">
        <v>2023135</v>
      </c>
      <c r="E1276" s="3">
        <f t="shared" si="61"/>
        <v>0</v>
      </c>
      <c r="F1276" s="3">
        <v>2023135</v>
      </c>
      <c r="G1276" s="3">
        <v>2023135</v>
      </c>
      <c r="H1276" s="27">
        <f t="shared" si="62"/>
        <v>0</v>
      </c>
      <c r="I1276" s="3">
        <v>2023135</v>
      </c>
    </row>
    <row r="1277" spans="1:9" ht="19.2" customHeight="1" x14ac:dyDescent="0.3">
      <c r="A1277" s="7" t="s">
        <v>27</v>
      </c>
      <c r="B1277" s="5" t="s">
        <v>771</v>
      </c>
      <c r="C1277" s="5" t="s">
        <v>28</v>
      </c>
      <c r="D1277" s="3">
        <f>D1278</f>
        <v>35000</v>
      </c>
      <c r="E1277" s="3">
        <f t="shared" si="61"/>
        <v>0</v>
      </c>
      <c r="F1277" s="3">
        <f>F1278</f>
        <v>35000</v>
      </c>
      <c r="G1277" s="3">
        <f>G1278</f>
        <v>35000</v>
      </c>
      <c r="H1277" s="27">
        <f t="shared" si="62"/>
        <v>0</v>
      </c>
      <c r="I1277" s="3">
        <f>I1278</f>
        <v>35000</v>
      </c>
    </row>
    <row r="1278" spans="1:9" ht="18.600000000000001" customHeight="1" x14ac:dyDescent="0.3">
      <c r="A1278" s="7" t="s">
        <v>47</v>
      </c>
      <c r="B1278" s="5" t="s">
        <v>771</v>
      </c>
      <c r="C1278" s="5" t="s">
        <v>48</v>
      </c>
      <c r="D1278" s="3">
        <v>35000</v>
      </c>
      <c r="E1278" s="3">
        <f t="shared" si="61"/>
        <v>0</v>
      </c>
      <c r="F1278" s="3">
        <v>35000</v>
      </c>
      <c r="G1278" s="3">
        <v>35000</v>
      </c>
      <c r="H1278" s="27">
        <f t="shared" si="62"/>
        <v>0</v>
      </c>
      <c r="I1278" s="3">
        <v>35000</v>
      </c>
    </row>
    <row r="1279" spans="1:9" ht="28.95" customHeight="1" x14ac:dyDescent="0.3">
      <c r="A1279" s="7" t="s">
        <v>772</v>
      </c>
      <c r="B1279" s="5" t="s">
        <v>773</v>
      </c>
      <c r="C1279" s="5" t="s">
        <v>0</v>
      </c>
      <c r="D1279" s="3">
        <f>D1280</f>
        <v>3578095</v>
      </c>
      <c r="E1279" s="3">
        <f t="shared" si="61"/>
        <v>0</v>
      </c>
      <c r="F1279" s="3">
        <f>F1280</f>
        <v>3578095</v>
      </c>
      <c r="G1279" s="3">
        <f>G1280</f>
        <v>3578095</v>
      </c>
      <c r="H1279" s="27">
        <f t="shared" si="62"/>
        <v>0</v>
      </c>
      <c r="I1279" s="3">
        <f>I1280</f>
        <v>3578095</v>
      </c>
    </row>
    <row r="1280" spans="1:9" ht="68.400000000000006" customHeight="1" x14ac:dyDescent="0.3">
      <c r="A1280" s="7" t="s">
        <v>39</v>
      </c>
      <c r="B1280" s="5" t="s">
        <v>773</v>
      </c>
      <c r="C1280" s="5" t="s">
        <v>40</v>
      </c>
      <c r="D1280" s="3">
        <f>D1281</f>
        <v>3578095</v>
      </c>
      <c r="E1280" s="3">
        <f t="shared" si="61"/>
        <v>0</v>
      </c>
      <c r="F1280" s="3">
        <f>F1281</f>
        <v>3578095</v>
      </c>
      <c r="G1280" s="3">
        <f>G1281</f>
        <v>3578095</v>
      </c>
      <c r="H1280" s="27">
        <f t="shared" si="62"/>
        <v>0</v>
      </c>
      <c r="I1280" s="3">
        <f>I1281</f>
        <v>3578095</v>
      </c>
    </row>
    <row r="1281" spans="1:9" ht="34.200000000000003" customHeight="1" x14ac:dyDescent="0.3">
      <c r="A1281" s="7" t="s">
        <v>99</v>
      </c>
      <c r="B1281" s="5" t="s">
        <v>773</v>
      </c>
      <c r="C1281" s="5" t="s">
        <v>100</v>
      </c>
      <c r="D1281" s="3">
        <v>3578095</v>
      </c>
      <c r="E1281" s="3">
        <f t="shared" si="61"/>
        <v>0</v>
      </c>
      <c r="F1281" s="3">
        <v>3578095</v>
      </c>
      <c r="G1281" s="3">
        <v>3578095</v>
      </c>
      <c r="H1281" s="27">
        <f t="shared" si="62"/>
        <v>0</v>
      </c>
      <c r="I1281" s="3">
        <v>3578095</v>
      </c>
    </row>
    <row r="1282" spans="1:9" ht="34.799999999999997" customHeight="1" x14ac:dyDescent="0.3">
      <c r="A1282" s="6" t="s">
        <v>774</v>
      </c>
      <c r="B1282" s="4" t="s">
        <v>775</v>
      </c>
      <c r="C1282" s="5" t="s">
        <v>0</v>
      </c>
      <c r="D1282" s="2">
        <f>D1283+D1290</f>
        <v>41920200</v>
      </c>
      <c r="E1282" s="2">
        <f t="shared" si="61"/>
        <v>0</v>
      </c>
      <c r="F1282" s="2">
        <f>F1283+F1290</f>
        <v>41920200</v>
      </c>
      <c r="G1282" s="2">
        <f>G1283+G1290</f>
        <v>41920200</v>
      </c>
      <c r="H1282" s="27">
        <f t="shared" si="62"/>
        <v>0</v>
      </c>
      <c r="I1282" s="2">
        <f>I1283+I1290</f>
        <v>41920200</v>
      </c>
    </row>
    <row r="1283" spans="1:9" ht="24.6" customHeight="1" x14ac:dyDescent="0.3">
      <c r="A1283" s="7" t="s">
        <v>97</v>
      </c>
      <c r="B1283" s="5" t="s">
        <v>776</v>
      </c>
      <c r="C1283" s="5" t="s">
        <v>0</v>
      </c>
      <c r="D1283" s="3">
        <f>D1284+D1286+D1288</f>
        <v>37972200</v>
      </c>
      <c r="E1283" s="3">
        <f t="shared" si="61"/>
        <v>0</v>
      </c>
      <c r="F1283" s="3">
        <f>F1284+F1286+F1288</f>
        <v>37972200</v>
      </c>
      <c r="G1283" s="3">
        <f>G1284+G1286+G1288</f>
        <v>37972200</v>
      </c>
      <c r="H1283" s="27">
        <f t="shared" si="62"/>
        <v>0</v>
      </c>
      <c r="I1283" s="3">
        <f>I1284+I1286+I1288</f>
        <v>37972200</v>
      </c>
    </row>
    <row r="1284" spans="1:9" ht="68.400000000000006" customHeight="1" x14ac:dyDescent="0.3">
      <c r="A1284" s="7" t="s">
        <v>39</v>
      </c>
      <c r="B1284" s="5" t="s">
        <v>776</v>
      </c>
      <c r="C1284" s="5" t="s">
        <v>40</v>
      </c>
      <c r="D1284" s="3">
        <f>D1285</f>
        <v>34141000</v>
      </c>
      <c r="E1284" s="3">
        <f t="shared" si="61"/>
        <v>0</v>
      </c>
      <c r="F1284" s="3">
        <f>F1285</f>
        <v>34141000</v>
      </c>
      <c r="G1284" s="3">
        <f>G1285</f>
        <v>34141000</v>
      </c>
      <c r="H1284" s="27">
        <f t="shared" si="62"/>
        <v>0</v>
      </c>
      <c r="I1284" s="3">
        <f>I1285</f>
        <v>34141000</v>
      </c>
    </row>
    <row r="1285" spans="1:9" ht="34.200000000000003" customHeight="1" x14ac:dyDescent="0.3">
      <c r="A1285" s="7" t="s">
        <v>99</v>
      </c>
      <c r="B1285" s="5" t="s">
        <v>776</v>
      </c>
      <c r="C1285" s="5" t="s">
        <v>100</v>
      </c>
      <c r="D1285" s="3">
        <v>34141000</v>
      </c>
      <c r="E1285" s="3">
        <f t="shared" si="61"/>
        <v>0</v>
      </c>
      <c r="F1285" s="3">
        <v>34141000</v>
      </c>
      <c r="G1285" s="3">
        <v>34141000</v>
      </c>
      <c r="H1285" s="27">
        <f t="shared" si="62"/>
        <v>0</v>
      </c>
      <c r="I1285" s="3">
        <v>34141000</v>
      </c>
    </row>
    <row r="1286" spans="1:9" ht="36" customHeight="1" x14ac:dyDescent="0.3">
      <c r="A1286" s="7" t="s">
        <v>43</v>
      </c>
      <c r="B1286" s="5" t="s">
        <v>776</v>
      </c>
      <c r="C1286" s="5" t="s">
        <v>44</v>
      </c>
      <c r="D1286" s="3">
        <f>D1287</f>
        <v>3824200</v>
      </c>
      <c r="E1286" s="3">
        <f t="shared" si="61"/>
        <v>0</v>
      </c>
      <c r="F1286" s="3">
        <f>F1287</f>
        <v>3824200</v>
      </c>
      <c r="G1286" s="3">
        <f>G1287</f>
        <v>3824200</v>
      </c>
      <c r="H1286" s="27">
        <f t="shared" si="62"/>
        <v>0</v>
      </c>
      <c r="I1286" s="3">
        <f>I1287</f>
        <v>3824200</v>
      </c>
    </row>
    <row r="1287" spans="1:9" ht="40.200000000000003" customHeight="1" x14ac:dyDescent="0.3">
      <c r="A1287" s="7" t="s">
        <v>45</v>
      </c>
      <c r="B1287" s="5" t="s">
        <v>776</v>
      </c>
      <c r="C1287" s="5" t="s">
        <v>46</v>
      </c>
      <c r="D1287" s="3">
        <v>3824200</v>
      </c>
      <c r="E1287" s="3">
        <f t="shared" ref="E1287:E1350" si="64">F1287-D1287</f>
        <v>0</v>
      </c>
      <c r="F1287" s="3">
        <v>3824200</v>
      </c>
      <c r="G1287" s="3">
        <v>3824200</v>
      </c>
      <c r="H1287" s="27">
        <f t="shared" ref="H1287:H1350" si="65">I1287-G1287</f>
        <v>0</v>
      </c>
      <c r="I1287" s="3">
        <v>3824200</v>
      </c>
    </row>
    <row r="1288" spans="1:9" ht="19.2" customHeight="1" x14ac:dyDescent="0.3">
      <c r="A1288" s="7" t="s">
        <v>27</v>
      </c>
      <c r="B1288" s="5" t="s">
        <v>776</v>
      </c>
      <c r="C1288" s="5" t="s">
        <v>28</v>
      </c>
      <c r="D1288" s="3">
        <f>D1289</f>
        <v>7000</v>
      </c>
      <c r="E1288" s="3">
        <f t="shared" si="64"/>
        <v>0</v>
      </c>
      <c r="F1288" s="3">
        <f>F1289</f>
        <v>7000</v>
      </c>
      <c r="G1288" s="3">
        <f>G1289</f>
        <v>7000</v>
      </c>
      <c r="H1288" s="27">
        <f t="shared" si="65"/>
        <v>0</v>
      </c>
      <c r="I1288" s="3">
        <f>I1289</f>
        <v>7000</v>
      </c>
    </row>
    <row r="1289" spans="1:9" ht="18.600000000000001" customHeight="1" x14ac:dyDescent="0.3">
      <c r="A1289" s="7" t="s">
        <v>47</v>
      </c>
      <c r="B1289" s="5" t="s">
        <v>776</v>
      </c>
      <c r="C1289" s="5" t="s">
        <v>48</v>
      </c>
      <c r="D1289" s="3">
        <v>7000</v>
      </c>
      <c r="E1289" s="3">
        <f t="shared" si="64"/>
        <v>0</v>
      </c>
      <c r="F1289" s="3">
        <v>7000</v>
      </c>
      <c r="G1289" s="3">
        <v>7000</v>
      </c>
      <c r="H1289" s="27">
        <f t="shared" si="65"/>
        <v>0</v>
      </c>
      <c r="I1289" s="3">
        <v>7000</v>
      </c>
    </row>
    <row r="1290" spans="1:9" ht="43.35" customHeight="1" x14ac:dyDescent="0.3">
      <c r="A1290" s="7" t="s">
        <v>777</v>
      </c>
      <c r="B1290" s="5" t="s">
        <v>778</v>
      </c>
      <c r="C1290" s="5" t="s">
        <v>0</v>
      </c>
      <c r="D1290" s="3">
        <f>D1291+D1293+D1295</f>
        <v>3948000</v>
      </c>
      <c r="E1290" s="3">
        <f t="shared" si="64"/>
        <v>0</v>
      </c>
      <c r="F1290" s="3">
        <f>F1291+F1293+F1295</f>
        <v>3948000</v>
      </c>
      <c r="G1290" s="3">
        <f>G1291+G1293+G1295</f>
        <v>3948000</v>
      </c>
      <c r="H1290" s="27">
        <f t="shared" si="65"/>
        <v>0</v>
      </c>
      <c r="I1290" s="3">
        <f>I1291+I1293+I1295</f>
        <v>3948000</v>
      </c>
    </row>
    <row r="1291" spans="1:9" ht="68.400000000000006" customHeight="1" x14ac:dyDescent="0.3">
      <c r="A1291" s="7" t="s">
        <v>39</v>
      </c>
      <c r="B1291" s="5" t="s">
        <v>778</v>
      </c>
      <c r="C1291" s="5" t="s">
        <v>40</v>
      </c>
      <c r="D1291" s="3">
        <f>D1292</f>
        <v>3738000</v>
      </c>
      <c r="E1291" s="3">
        <f t="shared" si="64"/>
        <v>0</v>
      </c>
      <c r="F1291" s="3">
        <f>F1292</f>
        <v>3738000</v>
      </c>
      <c r="G1291" s="3">
        <f>G1292</f>
        <v>3738000</v>
      </c>
      <c r="H1291" s="27">
        <f t="shared" si="65"/>
        <v>0</v>
      </c>
      <c r="I1291" s="3">
        <f>I1292</f>
        <v>3738000</v>
      </c>
    </row>
    <row r="1292" spans="1:9" ht="34.200000000000003" customHeight="1" x14ac:dyDescent="0.3">
      <c r="A1292" s="7" t="s">
        <v>99</v>
      </c>
      <c r="B1292" s="5" t="s">
        <v>778</v>
      </c>
      <c r="C1292" s="5" t="s">
        <v>100</v>
      </c>
      <c r="D1292" s="3">
        <v>3738000</v>
      </c>
      <c r="E1292" s="3">
        <f t="shared" si="64"/>
        <v>0</v>
      </c>
      <c r="F1292" s="3">
        <v>3738000</v>
      </c>
      <c r="G1292" s="3">
        <v>3738000</v>
      </c>
      <c r="H1292" s="27">
        <f t="shared" si="65"/>
        <v>0</v>
      </c>
      <c r="I1292" s="3">
        <v>3738000</v>
      </c>
    </row>
    <row r="1293" spans="1:9" ht="36" customHeight="1" x14ac:dyDescent="0.3">
      <c r="A1293" s="7" t="s">
        <v>43</v>
      </c>
      <c r="B1293" s="5" t="s">
        <v>778</v>
      </c>
      <c r="C1293" s="5" t="s">
        <v>44</v>
      </c>
      <c r="D1293" s="3">
        <f>D1294</f>
        <v>200000</v>
      </c>
      <c r="E1293" s="3">
        <f t="shared" si="64"/>
        <v>0</v>
      </c>
      <c r="F1293" s="3">
        <f>F1294</f>
        <v>200000</v>
      </c>
      <c r="G1293" s="3">
        <f>G1294</f>
        <v>200000</v>
      </c>
      <c r="H1293" s="27">
        <f t="shared" si="65"/>
        <v>0</v>
      </c>
      <c r="I1293" s="3">
        <f>I1294</f>
        <v>200000</v>
      </c>
    </row>
    <row r="1294" spans="1:9" ht="40.200000000000003" customHeight="1" x14ac:dyDescent="0.3">
      <c r="A1294" s="7" t="s">
        <v>45</v>
      </c>
      <c r="B1294" s="5" t="s">
        <v>778</v>
      </c>
      <c r="C1294" s="5" t="s">
        <v>46</v>
      </c>
      <c r="D1294" s="3">
        <v>200000</v>
      </c>
      <c r="E1294" s="3">
        <f t="shared" si="64"/>
        <v>0</v>
      </c>
      <c r="F1294" s="3">
        <v>200000</v>
      </c>
      <c r="G1294" s="3">
        <v>200000</v>
      </c>
      <c r="H1294" s="27">
        <f t="shared" si="65"/>
        <v>0</v>
      </c>
      <c r="I1294" s="3">
        <v>200000</v>
      </c>
    </row>
    <row r="1295" spans="1:9" ht="19.2" customHeight="1" x14ac:dyDescent="0.3">
      <c r="A1295" s="7" t="s">
        <v>27</v>
      </c>
      <c r="B1295" s="5" t="s">
        <v>778</v>
      </c>
      <c r="C1295" s="5" t="s">
        <v>28</v>
      </c>
      <c r="D1295" s="3">
        <f>D1296</f>
        <v>10000</v>
      </c>
      <c r="E1295" s="3">
        <f t="shared" si="64"/>
        <v>0</v>
      </c>
      <c r="F1295" s="3">
        <f>F1296</f>
        <v>10000</v>
      </c>
      <c r="G1295" s="3">
        <f>G1296</f>
        <v>10000</v>
      </c>
      <c r="H1295" s="27">
        <f t="shared" si="65"/>
        <v>0</v>
      </c>
      <c r="I1295" s="3">
        <f>I1296</f>
        <v>10000</v>
      </c>
    </row>
    <row r="1296" spans="1:9" ht="18.600000000000001" customHeight="1" x14ac:dyDescent="0.3">
      <c r="A1296" s="7" t="s">
        <v>47</v>
      </c>
      <c r="B1296" s="5" t="s">
        <v>778</v>
      </c>
      <c r="C1296" s="5" t="s">
        <v>48</v>
      </c>
      <c r="D1296" s="3">
        <v>10000</v>
      </c>
      <c r="E1296" s="3">
        <f t="shared" si="64"/>
        <v>0</v>
      </c>
      <c r="F1296" s="3">
        <v>10000</v>
      </c>
      <c r="G1296" s="3">
        <v>10000</v>
      </c>
      <c r="H1296" s="27">
        <f t="shared" si="65"/>
        <v>0</v>
      </c>
      <c r="I1296" s="3">
        <v>10000</v>
      </c>
    </row>
    <row r="1297" spans="1:9" ht="42" customHeight="1" x14ac:dyDescent="0.3">
      <c r="A1297" s="6" t="s">
        <v>779</v>
      </c>
      <c r="B1297" s="4" t="s">
        <v>780</v>
      </c>
      <c r="C1297" s="5" t="s">
        <v>0</v>
      </c>
      <c r="D1297" s="2">
        <f>D1298</f>
        <v>9505000</v>
      </c>
      <c r="E1297" s="2">
        <f t="shared" si="64"/>
        <v>0</v>
      </c>
      <c r="F1297" s="2">
        <f>F1298</f>
        <v>9505000</v>
      </c>
      <c r="G1297" s="2">
        <f>G1298</f>
        <v>9505000</v>
      </c>
      <c r="H1297" s="27">
        <f t="shared" si="65"/>
        <v>0</v>
      </c>
      <c r="I1297" s="2">
        <f>I1298</f>
        <v>9505000</v>
      </c>
    </row>
    <row r="1298" spans="1:9" ht="24.6" customHeight="1" x14ac:dyDescent="0.3">
      <c r="A1298" s="7" t="s">
        <v>97</v>
      </c>
      <c r="B1298" s="5" t="s">
        <v>781</v>
      </c>
      <c r="C1298" s="5" t="s">
        <v>0</v>
      </c>
      <c r="D1298" s="3">
        <f>D1299+D1301+D1303</f>
        <v>9505000</v>
      </c>
      <c r="E1298" s="3">
        <f t="shared" si="64"/>
        <v>0</v>
      </c>
      <c r="F1298" s="3">
        <f>F1299+F1301+F1303</f>
        <v>9505000</v>
      </c>
      <c r="G1298" s="3">
        <f>G1299+G1301+G1303</f>
        <v>9505000</v>
      </c>
      <c r="H1298" s="27">
        <f t="shared" si="65"/>
        <v>0</v>
      </c>
      <c r="I1298" s="3">
        <f>I1299+I1301+I1303</f>
        <v>9505000</v>
      </c>
    </row>
    <row r="1299" spans="1:9" ht="68.400000000000006" customHeight="1" x14ac:dyDescent="0.3">
      <c r="A1299" s="7" t="s">
        <v>39</v>
      </c>
      <c r="B1299" s="5" t="s">
        <v>781</v>
      </c>
      <c r="C1299" s="5" t="s">
        <v>40</v>
      </c>
      <c r="D1299" s="3">
        <f>D1300</f>
        <v>7888500</v>
      </c>
      <c r="E1299" s="3">
        <f t="shared" si="64"/>
        <v>0</v>
      </c>
      <c r="F1299" s="3">
        <f>F1300</f>
        <v>7888500</v>
      </c>
      <c r="G1299" s="3">
        <f>G1300</f>
        <v>7888500</v>
      </c>
      <c r="H1299" s="27">
        <f t="shared" si="65"/>
        <v>0</v>
      </c>
      <c r="I1299" s="3">
        <f>I1300</f>
        <v>7888500</v>
      </c>
    </row>
    <row r="1300" spans="1:9" ht="34.200000000000003" customHeight="1" x14ac:dyDescent="0.3">
      <c r="A1300" s="7" t="s">
        <v>99</v>
      </c>
      <c r="B1300" s="5" t="s">
        <v>781</v>
      </c>
      <c r="C1300" s="5" t="s">
        <v>100</v>
      </c>
      <c r="D1300" s="3">
        <v>7888500</v>
      </c>
      <c r="E1300" s="3">
        <f t="shared" si="64"/>
        <v>0</v>
      </c>
      <c r="F1300" s="3">
        <v>7888500</v>
      </c>
      <c r="G1300" s="3">
        <v>7888500</v>
      </c>
      <c r="H1300" s="27">
        <f t="shared" si="65"/>
        <v>0</v>
      </c>
      <c r="I1300" s="3">
        <v>7888500</v>
      </c>
    </row>
    <row r="1301" spans="1:9" ht="36" customHeight="1" x14ac:dyDescent="0.3">
      <c r="A1301" s="7" t="s">
        <v>43</v>
      </c>
      <c r="B1301" s="5" t="s">
        <v>781</v>
      </c>
      <c r="C1301" s="5" t="s">
        <v>44</v>
      </c>
      <c r="D1301" s="3">
        <f>D1302</f>
        <v>1586500</v>
      </c>
      <c r="E1301" s="3">
        <f t="shared" si="64"/>
        <v>0</v>
      </c>
      <c r="F1301" s="3">
        <f>F1302</f>
        <v>1586500</v>
      </c>
      <c r="G1301" s="3">
        <f>G1302</f>
        <v>1586500</v>
      </c>
      <c r="H1301" s="27">
        <f t="shared" si="65"/>
        <v>0</v>
      </c>
      <c r="I1301" s="3">
        <f>I1302</f>
        <v>1586500</v>
      </c>
    </row>
    <row r="1302" spans="1:9" ht="40.200000000000003" customHeight="1" x14ac:dyDescent="0.3">
      <c r="A1302" s="7" t="s">
        <v>45</v>
      </c>
      <c r="B1302" s="5" t="s">
        <v>781</v>
      </c>
      <c r="C1302" s="5" t="s">
        <v>46</v>
      </c>
      <c r="D1302" s="3">
        <v>1586500</v>
      </c>
      <c r="E1302" s="3">
        <f t="shared" si="64"/>
        <v>0</v>
      </c>
      <c r="F1302" s="3">
        <v>1586500</v>
      </c>
      <c r="G1302" s="3">
        <v>1586500</v>
      </c>
      <c r="H1302" s="27">
        <f t="shared" si="65"/>
        <v>0</v>
      </c>
      <c r="I1302" s="3">
        <v>1586500</v>
      </c>
    </row>
    <row r="1303" spans="1:9" ht="19.2" customHeight="1" x14ac:dyDescent="0.3">
      <c r="A1303" s="7" t="s">
        <v>27</v>
      </c>
      <c r="B1303" s="5" t="s">
        <v>781</v>
      </c>
      <c r="C1303" s="5" t="s">
        <v>28</v>
      </c>
      <c r="D1303" s="3">
        <f>D1304</f>
        <v>30000</v>
      </c>
      <c r="E1303" s="3">
        <f t="shared" si="64"/>
        <v>0</v>
      </c>
      <c r="F1303" s="3">
        <f>F1304</f>
        <v>30000</v>
      </c>
      <c r="G1303" s="3">
        <f>G1304</f>
        <v>30000</v>
      </c>
      <c r="H1303" s="27">
        <f t="shared" si="65"/>
        <v>0</v>
      </c>
      <c r="I1303" s="3">
        <f>I1304</f>
        <v>30000</v>
      </c>
    </row>
    <row r="1304" spans="1:9" ht="18.600000000000001" customHeight="1" x14ac:dyDescent="0.3">
      <c r="A1304" s="7" t="s">
        <v>47</v>
      </c>
      <c r="B1304" s="5" t="s">
        <v>781</v>
      </c>
      <c r="C1304" s="5" t="s">
        <v>48</v>
      </c>
      <c r="D1304" s="3">
        <v>30000</v>
      </c>
      <c r="E1304" s="3">
        <f t="shared" si="64"/>
        <v>0</v>
      </c>
      <c r="F1304" s="3">
        <v>30000</v>
      </c>
      <c r="G1304" s="3">
        <v>30000</v>
      </c>
      <c r="H1304" s="27">
        <f t="shared" si="65"/>
        <v>0</v>
      </c>
      <c r="I1304" s="3">
        <v>30000</v>
      </c>
    </row>
    <row r="1305" spans="1:9" ht="38.4" customHeight="1" x14ac:dyDescent="0.3">
      <c r="A1305" s="6" t="s">
        <v>782</v>
      </c>
      <c r="B1305" s="4" t="s">
        <v>783</v>
      </c>
      <c r="C1305" s="5" t="s">
        <v>0</v>
      </c>
      <c r="D1305" s="2">
        <f>D1306+D1311</f>
        <v>39129200</v>
      </c>
      <c r="E1305" s="2">
        <f t="shared" si="64"/>
        <v>0</v>
      </c>
      <c r="F1305" s="2">
        <f>F1306+F1311</f>
        <v>39129200</v>
      </c>
      <c r="G1305" s="2">
        <f>G1306+G1311</f>
        <v>39129200</v>
      </c>
      <c r="H1305" s="27">
        <f t="shared" si="65"/>
        <v>0</v>
      </c>
      <c r="I1305" s="2">
        <f>I1306+I1311</f>
        <v>39129200</v>
      </c>
    </row>
    <row r="1306" spans="1:9" ht="24.6" customHeight="1" x14ac:dyDescent="0.3">
      <c r="A1306" s="7" t="s">
        <v>97</v>
      </c>
      <c r="B1306" s="5" t="s">
        <v>784</v>
      </c>
      <c r="C1306" s="5" t="s">
        <v>0</v>
      </c>
      <c r="D1306" s="3">
        <f>D1307+D1309</f>
        <v>38429200</v>
      </c>
      <c r="E1306" s="3">
        <f t="shared" si="64"/>
        <v>0</v>
      </c>
      <c r="F1306" s="3">
        <f>F1307+F1309</f>
        <v>38429200</v>
      </c>
      <c r="G1306" s="3">
        <f>G1307+G1309</f>
        <v>38429200</v>
      </c>
      <c r="H1306" s="27">
        <f t="shared" si="65"/>
        <v>0</v>
      </c>
      <c r="I1306" s="3">
        <f>I1307+I1309</f>
        <v>38429200</v>
      </c>
    </row>
    <row r="1307" spans="1:9" ht="68.400000000000006" customHeight="1" x14ac:dyDescent="0.3">
      <c r="A1307" s="7" t="s">
        <v>39</v>
      </c>
      <c r="B1307" s="5" t="s">
        <v>784</v>
      </c>
      <c r="C1307" s="5" t="s">
        <v>40</v>
      </c>
      <c r="D1307" s="3">
        <f>D1308</f>
        <v>36767000</v>
      </c>
      <c r="E1307" s="3">
        <f t="shared" si="64"/>
        <v>0</v>
      </c>
      <c r="F1307" s="3">
        <f>F1308</f>
        <v>36767000</v>
      </c>
      <c r="G1307" s="3">
        <f>G1308</f>
        <v>36767000</v>
      </c>
      <c r="H1307" s="27">
        <f t="shared" si="65"/>
        <v>0</v>
      </c>
      <c r="I1307" s="3">
        <f>I1308</f>
        <v>36767000</v>
      </c>
    </row>
    <row r="1308" spans="1:9" ht="34.200000000000003" customHeight="1" x14ac:dyDescent="0.3">
      <c r="A1308" s="7" t="s">
        <v>99</v>
      </c>
      <c r="B1308" s="5" t="s">
        <v>784</v>
      </c>
      <c r="C1308" s="5" t="s">
        <v>100</v>
      </c>
      <c r="D1308" s="3">
        <v>36767000</v>
      </c>
      <c r="E1308" s="3">
        <f t="shared" si="64"/>
        <v>0</v>
      </c>
      <c r="F1308" s="3">
        <v>36767000</v>
      </c>
      <c r="G1308" s="3">
        <v>36767000</v>
      </c>
      <c r="H1308" s="27">
        <f t="shared" si="65"/>
        <v>0</v>
      </c>
      <c r="I1308" s="3">
        <v>36767000</v>
      </c>
    </row>
    <row r="1309" spans="1:9" ht="36" customHeight="1" x14ac:dyDescent="0.3">
      <c r="A1309" s="7" t="s">
        <v>43</v>
      </c>
      <c r="B1309" s="5" t="s">
        <v>784</v>
      </c>
      <c r="C1309" s="5" t="s">
        <v>44</v>
      </c>
      <c r="D1309" s="3">
        <f>D1310</f>
        <v>1662200</v>
      </c>
      <c r="E1309" s="3">
        <f t="shared" si="64"/>
        <v>0</v>
      </c>
      <c r="F1309" s="3">
        <f>F1310</f>
        <v>1662200</v>
      </c>
      <c r="G1309" s="3">
        <f>G1310</f>
        <v>1662200</v>
      </c>
      <c r="H1309" s="27">
        <f t="shared" si="65"/>
        <v>0</v>
      </c>
      <c r="I1309" s="3">
        <f>I1310</f>
        <v>1662200</v>
      </c>
    </row>
    <row r="1310" spans="1:9" ht="40.200000000000003" customHeight="1" x14ac:dyDescent="0.3">
      <c r="A1310" s="7" t="s">
        <v>45</v>
      </c>
      <c r="B1310" s="5" t="s">
        <v>784</v>
      </c>
      <c r="C1310" s="5" t="s">
        <v>46</v>
      </c>
      <c r="D1310" s="3">
        <v>1662200</v>
      </c>
      <c r="E1310" s="3">
        <f t="shared" si="64"/>
        <v>0</v>
      </c>
      <c r="F1310" s="3">
        <v>1662200</v>
      </c>
      <c r="G1310" s="3">
        <v>1662200</v>
      </c>
      <c r="H1310" s="27">
        <f t="shared" si="65"/>
        <v>0</v>
      </c>
      <c r="I1310" s="3">
        <v>1662200</v>
      </c>
    </row>
    <row r="1311" spans="1:9" ht="14.4" customHeight="1" x14ac:dyDescent="0.3">
      <c r="A1311" s="7" t="s">
        <v>678</v>
      </c>
      <c r="B1311" s="5" t="s">
        <v>785</v>
      </c>
      <c r="C1311" s="5" t="s">
        <v>0</v>
      </c>
      <c r="D1311" s="3">
        <f>D1312</f>
        <v>700000</v>
      </c>
      <c r="E1311" s="3">
        <f t="shared" si="64"/>
        <v>0</v>
      </c>
      <c r="F1311" s="3">
        <f>F1312</f>
        <v>700000</v>
      </c>
      <c r="G1311" s="3">
        <f>G1312</f>
        <v>700000</v>
      </c>
      <c r="H1311" s="27">
        <f t="shared" si="65"/>
        <v>0</v>
      </c>
      <c r="I1311" s="3">
        <f>I1312</f>
        <v>700000</v>
      </c>
    </row>
    <row r="1312" spans="1:9" ht="36" customHeight="1" x14ac:dyDescent="0.3">
      <c r="A1312" s="7" t="s">
        <v>43</v>
      </c>
      <c r="B1312" s="5" t="s">
        <v>785</v>
      </c>
      <c r="C1312" s="5" t="s">
        <v>44</v>
      </c>
      <c r="D1312" s="3">
        <f>D1313</f>
        <v>700000</v>
      </c>
      <c r="E1312" s="3">
        <f t="shared" si="64"/>
        <v>0</v>
      </c>
      <c r="F1312" s="3">
        <f>F1313</f>
        <v>700000</v>
      </c>
      <c r="G1312" s="3">
        <f>G1313</f>
        <v>700000</v>
      </c>
      <c r="H1312" s="27">
        <f t="shared" si="65"/>
        <v>0</v>
      </c>
      <c r="I1312" s="3">
        <f>I1313</f>
        <v>700000</v>
      </c>
    </row>
    <row r="1313" spans="1:9" ht="40.200000000000003" customHeight="1" x14ac:dyDescent="0.3">
      <c r="A1313" s="7" t="s">
        <v>45</v>
      </c>
      <c r="B1313" s="5" t="s">
        <v>785</v>
      </c>
      <c r="C1313" s="5" t="s">
        <v>46</v>
      </c>
      <c r="D1313" s="3">
        <v>700000</v>
      </c>
      <c r="E1313" s="3">
        <f t="shared" si="64"/>
        <v>0</v>
      </c>
      <c r="F1313" s="3">
        <v>700000</v>
      </c>
      <c r="G1313" s="3">
        <v>700000</v>
      </c>
      <c r="H1313" s="27">
        <f t="shared" si="65"/>
        <v>0</v>
      </c>
      <c r="I1313" s="3">
        <v>700000</v>
      </c>
    </row>
    <row r="1314" spans="1:9" ht="49.8" customHeight="1" x14ac:dyDescent="0.3">
      <c r="A1314" s="6" t="s">
        <v>786</v>
      </c>
      <c r="B1314" s="4" t="s">
        <v>787</v>
      </c>
      <c r="C1314" s="5" t="s">
        <v>0</v>
      </c>
      <c r="D1314" s="2">
        <f>D1315+D1322</f>
        <v>34910700</v>
      </c>
      <c r="E1314" s="2">
        <f t="shared" si="64"/>
        <v>0</v>
      </c>
      <c r="F1314" s="2">
        <f>F1315+F1322</f>
        <v>34910700</v>
      </c>
      <c r="G1314" s="2">
        <f>G1315+G1322</f>
        <v>34910700</v>
      </c>
      <c r="H1314" s="27">
        <f t="shared" si="65"/>
        <v>0</v>
      </c>
      <c r="I1314" s="2">
        <f>I1315+I1322</f>
        <v>34910700</v>
      </c>
    </row>
    <row r="1315" spans="1:9" ht="24.6" customHeight="1" x14ac:dyDescent="0.3">
      <c r="A1315" s="7" t="s">
        <v>97</v>
      </c>
      <c r="B1315" s="5" t="s">
        <v>788</v>
      </c>
      <c r="C1315" s="5" t="s">
        <v>0</v>
      </c>
      <c r="D1315" s="3">
        <f>D1316+D1318+D1320</f>
        <v>32252700</v>
      </c>
      <c r="E1315" s="3">
        <f t="shared" si="64"/>
        <v>0</v>
      </c>
      <c r="F1315" s="3">
        <f>F1316+F1318+F1320</f>
        <v>32252700</v>
      </c>
      <c r="G1315" s="3">
        <f>G1316+G1318+G1320</f>
        <v>32252700</v>
      </c>
      <c r="H1315" s="27">
        <f t="shared" si="65"/>
        <v>0</v>
      </c>
      <c r="I1315" s="3">
        <f>I1316+I1318+I1320</f>
        <v>32252700</v>
      </c>
    </row>
    <row r="1316" spans="1:9" ht="68.400000000000006" customHeight="1" x14ac:dyDescent="0.3">
      <c r="A1316" s="7" t="s">
        <v>39</v>
      </c>
      <c r="B1316" s="5" t="s">
        <v>788</v>
      </c>
      <c r="C1316" s="5" t="s">
        <v>40</v>
      </c>
      <c r="D1316" s="3">
        <f>D1317</f>
        <v>17563000</v>
      </c>
      <c r="E1316" s="3">
        <f t="shared" si="64"/>
        <v>0</v>
      </c>
      <c r="F1316" s="3">
        <f>F1317</f>
        <v>17563000</v>
      </c>
      <c r="G1316" s="3">
        <f>G1317</f>
        <v>17563000</v>
      </c>
      <c r="H1316" s="27">
        <f t="shared" si="65"/>
        <v>0</v>
      </c>
      <c r="I1316" s="3">
        <f>I1317</f>
        <v>17563000</v>
      </c>
    </row>
    <row r="1317" spans="1:9" ht="34.200000000000003" customHeight="1" x14ac:dyDescent="0.3">
      <c r="A1317" s="7" t="s">
        <v>99</v>
      </c>
      <c r="B1317" s="5" t="s">
        <v>788</v>
      </c>
      <c r="C1317" s="5" t="s">
        <v>100</v>
      </c>
      <c r="D1317" s="3">
        <v>17563000</v>
      </c>
      <c r="E1317" s="3">
        <f t="shared" si="64"/>
        <v>0</v>
      </c>
      <c r="F1317" s="3">
        <v>17563000</v>
      </c>
      <c r="G1317" s="3">
        <v>17563000</v>
      </c>
      <c r="H1317" s="27">
        <f t="shared" si="65"/>
        <v>0</v>
      </c>
      <c r="I1317" s="3">
        <v>17563000</v>
      </c>
    </row>
    <row r="1318" spans="1:9" ht="36" customHeight="1" x14ac:dyDescent="0.3">
      <c r="A1318" s="7" t="s">
        <v>43</v>
      </c>
      <c r="B1318" s="5" t="s">
        <v>788</v>
      </c>
      <c r="C1318" s="5" t="s">
        <v>44</v>
      </c>
      <c r="D1318" s="3">
        <f>D1319</f>
        <v>14619700</v>
      </c>
      <c r="E1318" s="3">
        <f t="shared" si="64"/>
        <v>0</v>
      </c>
      <c r="F1318" s="3">
        <f>F1319</f>
        <v>14619700</v>
      </c>
      <c r="G1318" s="3">
        <f>G1319</f>
        <v>14619700</v>
      </c>
      <c r="H1318" s="27">
        <f t="shared" si="65"/>
        <v>0</v>
      </c>
      <c r="I1318" s="3">
        <f>I1319</f>
        <v>14619700</v>
      </c>
    </row>
    <row r="1319" spans="1:9" ht="40.200000000000003" customHeight="1" x14ac:dyDescent="0.3">
      <c r="A1319" s="7" t="s">
        <v>45</v>
      </c>
      <c r="B1319" s="5" t="s">
        <v>788</v>
      </c>
      <c r="C1319" s="5" t="s">
        <v>46</v>
      </c>
      <c r="D1319" s="3">
        <v>14619700</v>
      </c>
      <c r="E1319" s="3">
        <f t="shared" si="64"/>
        <v>0</v>
      </c>
      <c r="F1319" s="3">
        <v>14619700</v>
      </c>
      <c r="G1319" s="3">
        <v>14619700</v>
      </c>
      <c r="H1319" s="27">
        <f t="shared" si="65"/>
        <v>0</v>
      </c>
      <c r="I1319" s="3">
        <v>14619700</v>
      </c>
    </row>
    <row r="1320" spans="1:9" ht="19.2" customHeight="1" x14ac:dyDescent="0.3">
      <c r="A1320" s="7" t="s">
        <v>27</v>
      </c>
      <c r="B1320" s="5" t="s">
        <v>788</v>
      </c>
      <c r="C1320" s="5" t="s">
        <v>28</v>
      </c>
      <c r="D1320" s="3">
        <f>D1321</f>
        <v>70000</v>
      </c>
      <c r="E1320" s="3">
        <f t="shared" si="64"/>
        <v>0</v>
      </c>
      <c r="F1320" s="3">
        <f>F1321</f>
        <v>70000</v>
      </c>
      <c r="G1320" s="3">
        <f>G1321</f>
        <v>70000</v>
      </c>
      <c r="H1320" s="27">
        <f t="shared" si="65"/>
        <v>0</v>
      </c>
      <c r="I1320" s="3">
        <f>I1321</f>
        <v>70000</v>
      </c>
    </row>
    <row r="1321" spans="1:9" ht="18.600000000000001" customHeight="1" x14ac:dyDescent="0.3">
      <c r="A1321" s="7" t="s">
        <v>47</v>
      </c>
      <c r="B1321" s="5" t="s">
        <v>788</v>
      </c>
      <c r="C1321" s="5" t="s">
        <v>48</v>
      </c>
      <c r="D1321" s="3">
        <v>70000</v>
      </c>
      <c r="E1321" s="3">
        <f t="shared" si="64"/>
        <v>0</v>
      </c>
      <c r="F1321" s="3">
        <v>70000</v>
      </c>
      <c r="G1321" s="3">
        <v>70000</v>
      </c>
      <c r="H1321" s="27">
        <f t="shared" si="65"/>
        <v>0</v>
      </c>
      <c r="I1321" s="3">
        <v>70000</v>
      </c>
    </row>
    <row r="1322" spans="1:9" ht="14.4" customHeight="1" x14ac:dyDescent="0.3">
      <c r="A1322" s="7" t="s">
        <v>731</v>
      </c>
      <c r="B1322" s="5" t="s">
        <v>789</v>
      </c>
      <c r="C1322" s="5" t="s">
        <v>0</v>
      </c>
      <c r="D1322" s="3">
        <f>D1323</f>
        <v>2658000</v>
      </c>
      <c r="E1322" s="3">
        <f t="shared" si="64"/>
        <v>0</v>
      </c>
      <c r="F1322" s="3">
        <f>F1323</f>
        <v>2658000</v>
      </c>
      <c r="G1322" s="3">
        <f>G1323</f>
        <v>2658000</v>
      </c>
      <c r="H1322" s="27">
        <f t="shared" si="65"/>
        <v>0</v>
      </c>
      <c r="I1322" s="3">
        <f>I1323</f>
        <v>2658000</v>
      </c>
    </row>
    <row r="1323" spans="1:9" ht="68.400000000000006" customHeight="1" x14ac:dyDescent="0.3">
      <c r="A1323" s="7" t="s">
        <v>39</v>
      </c>
      <c r="B1323" s="5" t="s">
        <v>789</v>
      </c>
      <c r="C1323" s="5" t="s">
        <v>40</v>
      </c>
      <c r="D1323" s="3">
        <f>D1324</f>
        <v>2658000</v>
      </c>
      <c r="E1323" s="3">
        <f t="shared" si="64"/>
        <v>0</v>
      </c>
      <c r="F1323" s="3">
        <f>F1324</f>
        <v>2658000</v>
      </c>
      <c r="G1323" s="3">
        <f>G1324</f>
        <v>2658000</v>
      </c>
      <c r="H1323" s="27">
        <f t="shared" si="65"/>
        <v>0</v>
      </c>
      <c r="I1323" s="3">
        <f>I1324</f>
        <v>2658000</v>
      </c>
    </row>
    <row r="1324" spans="1:9" ht="34.200000000000003" customHeight="1" x14ac:dyDescent="0.3">
      <c r="A1324" s="7" t="s">
        <v>99</v>
      </c>
      <c r="B1324" s="5" t="s">
        <v>789</v>
      </c>
      <c r="C1324" s="5" t="s">
        <v>100</v>
      </c>
      <c r="D1324" s="3">
        <v>2658000</v>
      </c>
      <c r="E1324" s="3">
        <f t="shared" si="64"/>
        <v>0</v>
      </c>
      <c r="F1324" s="3">
        <v>2658000</v>
      </c>
      <c r="G1324" s="3">
        <v>2658000</v>
      </c>
      <c r="H1324" s="27">
        <f t="shared" si="65"/>
        <v>0</v>
      </c>
      <c r="I1324" s="3">
        <v>2658000</v>
      </c>
    </row>
    <row r="1325" spans="1:9" ht="20.399999999999999" customHeight="1" x14ac:dyDescent="0.3">
      <c r="A1325" s="6" t="s">
        <v>790</v>
      </c>
      <c r="B1325" s="4" t="s">
        <v>791</v>
      </c>
      <c r="C1325" s="5" t="s">
        <v>0</v>
      </c>
      <c r="D1325" s="2">
        <f>D1326+D1329+D1332+D1335+D1344+D1349+D1352+D1355+D1358+D1363</f>
        <v>92170200</v>
      </c>
      <c r="E1325" s="2">
        <f t="shared" si="64"/>
        <v>0</v>
      </c>
      <c r="F1325" s="2">
        <f>F1326+F1329+F1332+F1335+F1344+F1349+F1352+F1355+F1358+F1363</f>
        <v>92170200</v>
      </c>
      <c r="G1325" s="2">
        <f>G1326+G1329+G1332+G1335+G1344+G1349+G1352+G1355+G1358+G1363</f>
        <v>73354300</v>
      </c>
      <c r="H1325" s="28">
        <f t="shared" si="65"/>
        <v>0</v>
      </c>
      <c r="I1325" s="2">
        <f>I1326+I1329+I1332+I1335+I1344+I1349+I1352+I1355+I1358+I1363</f>
        <v>73354300</v>
      </c>
    </row>
    <row r="1326" spans="1:9" ht="28.95" customHeight="1" x14ac:dyDescent="0.3">
      <c r="A1326" s="7" t="s">
        <v>792</v>
      </c>
      <c r="B1326" s="5" t="s">
        <v>793</v>
      </c>
      <c r="C1326" s="5" t="s">
        <v>0</v>
      </c>
      <c r="D1326" s="3">
        <f>D1327</f>
        <v>24135700</v>
      </c>
      <c r="E1326" s="3">
        <f t="shared" si="64"/>
        <v>0</v>
      </c>
      <c r="F1326" s="3">
        <f>F1327</f>
        <v>24135700</v>
      </c>
      <c r="G1326" s="3">
        <f>G1327</f>
        <v>0</v>
      </c>
      <c r="H1326" s="27">
        <f t="shared" si="65"/>
        <v>0</v>
      </c>
      <c r="I1326" s="3">
        <f>I1327</f>
        <v>0</v>
      </c>
    </row>
    <row r="1327" spans="1:9" ht="36" customHeight="1" x14ac:dyDescent="0.3">
      <c r="A1327" s="7" t="s">
        <v>43</v>
      </c>
      <c r="B1327" s="5" t="s">
        <v>793</v>
      </c>
      <c r="C1327" s="5" t="s">
        <v>44</v>
      </c>
      <c r="D1327" s="3">
        <f>D1328</f>
        <v>24135700</v>
      </c>
      <c r="E1327" s="3">
        <f t="shared" si="64"/>
        <v>0</v>
      </c>
      <c r="F1327" s="3">
        <f>F1328</f>
        <v>24135700</v>
      </c>
      <c r="G1327" s="3">
        <f>G1328</f>
        <v>0</v>
      </c>
      <c r="H1327" s="27">
        <f t="shared" si="65"/>
        <v>0</v>
      </c>
      <c r="I1327" s="3">
        <f>I1328</f>
        <v>0</v>
      </c>
    </row>
    <row r="1328" spans="1:9" ht="40.200000000000003" customHeight="1" x14ac:dyDescent="0.3">
      <c r="A1328" s="7" t="s">
        <v>45</v>
      </c>
      <c r="B1328" s="5" t="s">
        <v>793</v>
      </c>
      <c r="C1328" s="5" t="s">
        <v>46</v>
      </c>
      <c r="D1328" s="3">
        <v>24135700</v>
      </c>
      <c r="E1328" s="3">
        <f t="shared" si="64"/>
        <v>0</v>
      </c>
      <c r="F1328" s="3">
        <v>24135700</v>
      </c>
      <c r="G1328" s="3">
        <v>0</v>
      </c>
      <c r="H1328" s="27">
        <f t="shared" si="65"/>
        <v>0</v>
      </c>
      <c r="I1328" s="3">
        <v>0</v>
      </c>
    </row>
    <row r="1329" spans="1:9" ht="94.2" customHeight="1" x14ac:dyDescent="0.3">
      <c r="A1329" s="7" t="s">
        <v>794</v>
      </c>
      <c r="B1329" s="5" t="s">
        <v>795</v>
      </c>
      <c r="C1329" s="5" t="s">
        <v>0</v>
      </c>
      <c r="D1329" s="3">
        <f>D1330</f>
        <v>26300</v>
      </c>
      <c r="E1329" s="3">
        <f t="shared" si="64"/>
        <v>0</v>
      </c>
      <c r="F1329" s="3">
        <f>F1330</f>
        <v>26300</v>
      </c>
      <c r="G1329" s="3">
        <f>G1330</f>
        <v>28300</v>
      </c>
      <c r="H1329" s="27">
        <f t="shared" si="65"/>
        <v>0</v>
      </c>
      <c r="I1329" s="3">
        <f>I1330</f>
        <v>28300</v>
      </c>
    </row>
    <row r="1330" spans="1:9" ht="36" customHeight="1" x14ac:dyDescent="0.3">
      <c r="A1330" s="7" t="s">
        <v>43</v>
      </c>
      <c r="B1330" s="5" t="s">
        <v>795</v>
      </c>
      <c r="C1330" s="5" t="s">
        <v>44</v>
      </c>
      <c r="D1330" s="3">
        <f>D1331</f>
        <v>26300</v>
      </c>
      <c r="E1330" s="3">
        <f t="shared" si="64"/>
        <v>0</v>
      </c>
      <c r="F1330" s="3">
        <f>F1331</f>
        <v>26300</v>
      </c>
      <c r="G1330" s="3">
        <f>G1331</f>
        <v>28300</v>
      </c>
      <c r="H1330" s="27">
        <f t="shared" si="65"/>
        <v>0</v>
      </c>
      <c r="I1330" s="3">
        <f>I1331</f>
        <v>28300</v>
      </c>
    </row>
    <row r="1331" spans="1:9" ht="40.200000000000003" customHeight="1" x14ac:dyDescent="0.3">
      <c r="A1331" s="7" t="s">
        <v>45</v>
      </c>
      <c r="B1331" s="5" t="s">
        <v>795</v>
      </c>
      <c r="C1331" s="5" t="s">
        <v>46</v>
      </c>
      <c r="D1331" s="3">
        <v>26300</v>
      </c>
      <c r="E1331" s="3">
        <f t="shared" si="64"/>
        <v>0</v>
      </c>
      <c r="F1331" s="3">
        <v>26300</v>
      </c>
      <c r="G1331" s="3">
        <v>28300</v>
      </c>
      <c r="H1331" s="27">
        <f t="shared" si="65"/>
        <v>0</v>
      </c>
      <c r="I1331" s="3">
        <v>28300</v>
      </c>
    </row>
    <row r="1332" spans="1:9" ht="106.2" customHeight="1" x14ac:dyDescent="0.3">
      <c r="A1332" s="7" t="s">
        <v>796</v>
      </c>
      <c r="B1332" s="5" t="s">
        <v>797</v>
      </c>
      <c r="C1332" s="5" t="s">
        <v>0</v>
      </c>
      <c r="D1332" s="3">
        <f>D1333</f>
        <v>75200</v>
      </c>
      <c r="E1332" s="3">
        <f t="shared" si="64"/>
        <v>0</v>
      </c>
      <c r="F1332" s="3">
        <f>F1333</f>
        <v>75200</v>
      </c>
      <c r="G1332" s="3">
        <f>G1333</f>
        <v>81000</v>
      </c>
      <c r="H1332" s="27">
        <f t="shared" si="65"/>
        <v>0</v>
      </c>
      <c r="I1332" s="3">
        <f>I1333</f>
        <v>81000</v>
      </c>
    </row>
    <row r="1333" spans="1:9" ht="36" customHeight="1" x14ac:dyDescent="0.3">
      <c r="A1333" s="7" t="s">
        <v>43</v>
      </c>
      <c r="B1333" s="5" t="s">
        <v>797</v>
      </c>
      <c r="C1333" s="5" t="s">
        <v>44</v>
      </c>
      <c r="D1333" s="3">
        <f>D1334</f>
        <v>75200</v>
      </c>
      <c r="E1333" s="3">
        <f t="shared" si="64"/>
        <v>0</v>
      </c>
      <c r="F1333" s="3">
        <f>F1334</f>
        <v>75200</v>
      </c>
      <c r="G1333" s="3">
        <f>G1334</f>
        <v>81000</v>
      </c>
      <c r="H1333" s="27">
        <f t="shared" si="65"/>
        <v>0</v>
      </c>
      <c r="I1333" s="3">
        <f>I1334</f>
        <v>81000</v>
      </c>
    </row>
    <row r="1334" spans="1:9" ht="40.200000000000003" customHeight="1" x14ac:dyDescent="0.3">
      <c r="A1334" s="7" t="s">
        <v>45</v>
      </c>
      <c r="B1334" s="5" t="s">
        <v>797</v>
      </c>
      <c r="C1334" s="5" t="s">
        <v>46</v>
      </c>
      <c r="D1334" s="3">
        <v>75200</v>
      </c>
      <c r="E1334" s="3">
        <f t="shared" si="64"/>
        <v>0</v>
      </c>
      <c r="F1334" s="3">
        <v>75200</v>
      </c>
      <c r="G1334" s="3">
        <v>81000</v>
      </c>
      <c r="H1334" s="27">
        <f t="shared" si="65"/>
        <v>0</v>
      </c>
      <c r="I1334" s="3">
        <v>81000</v>
      </c>
    </row>
    <row r="1335" spans="1:9" ht="49.8" customHeight="1" x14ac:dyDescent="0.3">
      <c r="A1335" s="7" t="s">
        <v>798</v>
      </c>
      <c r="B1335" s="5" t="s">
        <v>799</v>
      </c>
      <c r="C1335" s="5" t="s">
        <v>0</v>
      </c>
      <c r="D1335" s="3">
        <f>D1336+D1338+D1340+D1342</f>
        <v>49274800</v>
      </c>
      <c r="E1335" s="3">
        <f t="shared" si="64"/>
        <v>0</v>
      </c>
      <c r="F1335" s="3">
        <f>F1336+F1338+F1340+F1342</f>
        <v>49274800</v>
      </c>
      <c r="G1335" s="3">
        <f>G1336+G1338+G1340+G1342</f>
        <v>53224600</v>
      </c>
      <c r="H1335" s="27">
        <f t="shared" si="65"/>
        <v>0</v>
      </c>
      <c r="I1335" s="3">
        <f>I1336+I1338+I1340+I1342</f>
        <v>53224600</v>
      </c>
    </row>
    <row r="1336" spans="1:9" ht="68.400000000000006" customHeight="1" x14ac:dyDescent="0.3">
      <c r="A1336" s="7" t="s">
        <v>39</v>
      </c>
      <c r="B1336" s="5" t="s">
        <v>799</v>
      </c>
      <c r="C1336" s="5" t="s">
        <v>40</v>
      </c>
      <c r="D1336" s="3">
        <f>D1337</f>
        <v>8351000</v>
      </c>
      <c r="E1336" s="3">
        <f t="shared" si="64"/>
        <v>0</v>
      </c>
      <c r="F1336" s="3">
        <f>F1337</f>
        <v>8351000</v>
      </c>
      <c r="G1336" s="3">
        <f>G1337</f>
        <v>8351000</v>
      </c>
      <c r="H1336" s="27">
        <f t="shared" si="65"/>
        <v>0</v>
      </c>
      <c r="I1336" s="3">
        <f>I1337</f>
        <v>8351000</v>
      </c>
    </row>
    <row r="1337" spans="1:9" ht="34.200000000000003" customHeight="1" x14ac:dyDescent="0.3">
      <c r="A1337" s="7" t="s">
        <v>99</v>
      </c>
      <c r="B1337" s="5" t="s">
        <v>799</v>
      </c>
      <c r="C1337" s="5" t="s">
        <v>100</v>
      </c>
      <c r="D1337" s="3">
        <v>8351000</v>
      </c>
      <c r="E1337" s="3">
        <f t="shared" si="64"/>
        <v>0</v>
      </c>
      <c r="F1337" s="3">
        <v>8351000</v>
      </c>
      <c r="G1337" s="3">
        <v>8351000</v>
      </c>
      <c r="H1337" s="27">
        <f t="shared" si="65"/>
        <v>0</v>
      </c>
      <c r="I1337" s="3">
        <v>8351000</v>
      </c>
    </row>
    <row r="1338" spans="1:9" ht="36" customHeight="1" x14ac:dyDescent="0.3">
      <c r="A1338" s="7" t="s">
        <v>43</v>
      </c>
      <c r="B1338" s="5" t="s">
        <v>799</v>
      </c>
      <c r="C1338" s="5" t="s">
        <v>44</v>
      </c>
      <c r="D1338" s="3">
        <f>D1339</f>
        <v>2844000</v>
      </c>
      <c r="E1338" s="3">
        <f t="shared" si="64"/>
        <v>0</v>
      </c>
      <c r="F1338" s="3">
        <f>F1339</f>
        <v>2844000</v>
      </c>
      <c r="G1338" s="3">
        <f>G1339</f>
        <v>2844000</v>
      </c>
      <c r="H1338" s="27">
        <f t="shared" si="65"/>
        <v>0</v>
      </c>
      <c r="I1338" s="3">
        <f>I1339</f>
        <v>2844000</v>
      </c>
    </row>
    <row r="1339" spans="1:9" ht="40.200000000000003" customHeight="1" x14ac:dyDescent="0.3">
      <c r="A1339" s="7" t="s">
        <v>45</v>
      </c>
      <c r="B1339" s="5" t="s">
        <v>799</v>
      </c>
      <c r="C1339" s="5" t="s">
        <v>46</v>
      </c>
      <c r="D1339" s="3">
        <v>2844000</v>
      </c>
      <c r="E1339" s="3">
        <f t="shared" si="64"/>
        <v>0</v>
      </c>
      <c r="F1339" s="3">
        <v>2844000</v>
      </c>
      <c r="G1339" s="3">
        <v>2844000</v>
      </c>
      <c r="H1339" s="27">
        <f t="shared" si="65"/>
        <v>0</v>
      </c>
      <c r="I1339" s="3">
        <v>2844000</v>
      </c>
    </row>
    <row r="1340" spans="1:9" ht="21.6" customHeight="1" x14ac:dyDescent="0.3">
      <c r="A1340" s="7" t="s">
        <v>127</v>
      </c>
      <c r="B1340" s="5" t="s">
        <v>799</v>
      </c>
      <c r="C1340" s="5" t="s">
        <v>128</v>
      </c>
      <c r="D1340" s="3">
        <f>D1341</f>
        <v>38074800</v>
      </c>
      <c r="E1340" s="3">
        <f t="shared" si="64"/>
        <v>0</v>
      </c>
      <c r="F1340" s="3">
        <f>F1341</f>
        <v>38074800</v>
      </c>
      <c r="G1340" s="3">
        <f>G1341</f>
        <v>42024600</v>
      </c>
      <c r="H1340" s="27">
        <f t="shared" si="65"/>
        <v>0</v>
      </c>
      <c r="I1340" s="3">
        <f>I1341</f>
        <v>42024600</v>
      </c>
    </row>
    <row r="1341" spans="1:9" ht="20.399999999999999" customHeight="1" x14ac:dyDescent="0.3">
      <c r="A1341" s="7" t="s">
        <v>129</v>
      </c>
      <c r="B1341" s="5" t="s">
        <v>799</v>
      </c>
      <c r="C1341" s="5" t="s">
        <v>130</v>
      </c>
      <c r="D1341" s="3">
        <v>38074800</v>
      </c>
      <c r="E1341" s="3">
        <f t="shared" si="64"/>
        <v>0</v>
      </c>
      <c r="F1341" s="3">
        <v>38074800</v>
      </c>
      <c r="G1341" s="3">
        <v>42024600</v>
      </c>
      <c r="H1341" s="27">
        <f t="shared" si="65"/>
        <v>0</v>
      </c>
      <c r="I1341" s="3">
        <v>42024600</v>
      </c>
    </row>
    <row r="1342" spans="1:9" ht="19.2" customHeight="1" x14ac:dyDescent="0.3">
      <c r="A1342" s="7" t="s">
        <v>27</v>
      </c>
      <c r="B1342" s="5" t="s">
        <v>799</v>
      </c>
      <c r="C1342" s="5" t="s">
        <v>28</v>
      </c>
      <c r="D1342" s="3">
        <f>D1343</f>
        <v>5000</v>
      </c>
      <c r="E1342" s="3">
        <f t="shared" si="64"/>
        <v>0</v>
      </c>
      <c r="F1342" s="3">
        <f>F1343</f>
        <v>5000</v>
      </c>
      <c r="G1342" s="3">
        <f>G1343</f>
        <v>5000</v>
      </c>
      <c r="H1342" s="27">
        <f t="shared" si="65"/>
        <v>0</v>
      </c>
      <c r="I1342" s="3">
        <f>I1343</f>
        <v>5000</v>
      </c>
    </row>
    <row r="1343" spans="1:9" ht="18.600000000000001" customHeight="1" x14ac:dyDescent="0.3">
      <c r="A1343" s="7" t="s">
        <v>47</v>
      </c>
      <c r="B1343" s="5" t="s">
        <v>799</v>
      </c>
      <c r="C1343" s="5" t="s">
        <v>48</v>
      </c>
      <c r="D1343" s="3">
        <v>5000</v>
      </c>
      <c r="E1343" s="3">
        <f t="shared" si="64"/>
        <v>0</v>
      </c>
      <c r="F1343" s="3">
        <v>5000</v>
      </c>
      <c r="G1343" s="3">
        <v>5000</v>
      </c>
      <c r="H1343" s="27">
        <f t="shared" si="65"/>
        <v>0</v>
      </c>
      <c r="I1343" s="3">
        <v>5000</v>
      </c>
    </row>
    <row r="1344" spans="1:9" ht="115.8" customHeight="1" x14ac:dyDescent="0.3">
      <c r="A1344" s="7" t="s">
        <v>800</v>
      </c>
      <c r="B1344" s="5" t="s">
        <v>801</v>
      </c>
      <c r="C1344" s="5" t="s">
        <v>0</v>
      </c>
      <c r="D1344" s="3">
        <f>D1345+D1347</f>
        <v>2586700</v>
      </c>
      <c r="E1344" s="3">
        <f t="shared" si="64"/>
        <v>0</v>
      </c>
      <c r="F1344" s="3">
        <f>F1345+F1347</f>
        <v>2586700</v>
      </c>
      <c r="G1344" s="3">
        <f>G1345+G1347</f>
        <v>2797400</v>
      </c>
      <c r="H1344" s="27">
        <f t="shared" si="65"/>
        <v>0</v>
      </c>
      <c r="I1344" s="3">
        <f>I1345+I1347</f>
        <v>2797400</v>
      </c>
    </row>
    <row r="1345" spans="1:9" ht="68.400000000000006" customHeight="1" x14ac:dyDescent="0.3">
      <c r="A1345" s="7" t="s">
        <v>39</v>
      </c>
      <c r="B1345" s="5" t="s">
        <v>801</v>
      </c>
      <c r="C1345" s="5" t="s">
        <v>40</v>
      </c>
      <c r="D1345" s="3">
        <f>D1346</f>
        <v>2549300</v>
      </c>
      <c r="E1345" s="3">
        <f t="shared" si="64"/>
        <v>0</v>
      </c>
      <c r="F1345" s="3">
        <f>F1346</f>
        <v>2549300</v>
      </c>
      <c r="G1345" s="3">
        <f>G1346</f>
        <v>2549300</v>
      </c>
      <c r="H1345" s="27">
        <f t="shared" si="65"/>
        <v>0</v>
      </c>
      <c r="I1345" s="3">
        <f>I1346</f>
        <v>2549300</v>
      </c>
    </row>
    <row r="1346" spans="1:9" ht="34.200000000000003" customHeight="1" x14ac:dyDescent="0.3">
      <c r="A1346" s="7" t="s">
        <v>99</v>
      </c>
      <c r="B1346" s="5" t="s">
        <v>801</v>
      </c>
      <c r="C1346" s="5" t="s">
        <v>100</v>
      </c>
      <c r="D1346" s="3">
        <v>2549300</v>
      </c>
      <c r="E1346" s="3">
        <f t="shared" si="64"/>
        <v>0</v>
      </c>
      <c r="F1346" s="3">
        <v>2549300</v>
      </c>
      <c r="G1346" s="3">
        <v>2549300</v>
      </c>
      <c r="H1346" s="27">
        <f t="shared" si="65"/>
        <v>0</v>
      </c>
      <c r="I1346" s="3">
        <v>2549300</v>
      </c>
    </row>
    <row r="1347" spans="1:9" ht="36" customHeight="1" x14ac:dyDescent="0.3">
      <c r="A1347" s="7" t="s">
        <v>43</v>
      </c>
      <c r="B1347" s="5" t="s">
        <v>801</v>
      </c>
      <c r="C1347" s="5" t="s">
        <v>44</v>
      </c>
      <c r="D1347" s="3">
        <f>D1348</f>
        <v>37400</v>
      </c>
      <c r="E1347" s="3">
        <f t="shared" si="64"/>
        <v>0</v>
      </c>
      <c r="F1347" s="3">
        <f>F1348</f>
        <v>37400</v>
      </c>
      <c r="G1347" s="3">
        <f>G1348</f>
        <v>248100</v>
      </c>
      <c r="H1347" s="27">
        <f t="shared" si="65"/>
        <v>0</v>
      </c>
      <c r="I1347" s="3">
        <f>I1348</f>
        <v>248100</v>
      </c>
    </row>
    <row r="1348" spans="1:9" ht="40.200000000000003" customHeight="1" x14ac:dyDescent="0.3">
      <c r="A1348" s="7" t="s">
        <v>45</v>
      </c>
      <c r="B1348" s="5" t="s">
        <v>801</v>
      </c>
      <c r="C1348" s="5" t="s">
        <v>46</v>
      </c>
      <c r="D1348" s="3">
        <v>37400</v>
      </c>
      <c r="E1348" s="3">
        <f t="shared" si="64"/>
        <v>0</v>
      </c>
      <c r="F1348" s="3">
        <v>37400</v>
      </c>
      <c r="G1348" s="3">
        <v>248100</v>
      </c>
      <c r="H1348" s="27">
        <f t="shared" si="65"/>
        <v>0</v>
      </c>
      <c r="I1348" s="3">
        <v>248100</v>
      </c>
    </row>
    <row r="1349" spans="1:9" ht="117" customHeight="1" x14ac:dyDescent="0.3">
      <c r="A1349" s="7" t="s">
        <v>802</v>
      </c>
      <c r="B1349" s="5" t="s">
        <v>803</v>
      </c>
      <c r="C1349" s="5" t="s">
        <v>0</v>
      </c>
      <c r="D1349" s="3">
        <f>D1350</f>
        <v>5295700</v>
      </c>
      <c r="E1349" s="3">
        <f t="shared" si="64"/>
        <v>0</v>
      </c>
      <c r="F1349" s="3">
        <f>F1350</f>
        <v>5295700</v>
      </c>
      <c r="G1349" s="3">
        <f>G1350</f>
        <v>5714100</v>
      </c>
      <c r="H1349" s="27">
        <f t="shared" si="65"/>
        <v>0</v>
      </c>
      <c r="I1349" s="3">
        <f>I1350</f>
        <v>5714100</v>
      </c>
    </row>
    <row r="1350" spans="1:9" ht="68.400000000000006" customHeight="1" x14ac:dyDescent="0.3">
      <c r="A1350" s="7" t="s">
        <v>39</v>
      </c>
      <c r="B1350" s="5" t="s">
        <v>803</v>
      </c>
      <c r="C1350" s="5" t="s">
        <v>40</v>
      </c>
      <c r="D1350" s="3">
        <f>D1351</f>
        <v>5295700</v>
      </c>
      <c r="E1350" s="3">
        <f t="shared" si="64"/>
        <v>0</v>
      </c>
      <c r="F1350" s="3">
        <f>F1351</f>
        <v>5295700</v>
      </c>
      <c r="G1350" s="3">
        <f>G1351</f>
        <v>5714100</v>
      </c>
      <c r="H1350" s="27">
        <f t="shared" si="65"/>
        <v>0</v>
      </c>
      <c r="I1350" s="3">
        <f>I1351</f>
        <v>5714100</v>
      </c>
    </row>
    <row r="1351" spans="1:9" ht="34.200000000000003" customHeight="1" x14ac:dyDescent="0.3">
      <c r="A1351" s="7" t="s">
        <v>99</v>
      </c>
      <c r="B1351" s="5" t="s">
        <v>803</v>
      </c>
      <c r="C1351" s="5" t="s">
        <v>100</v>
      </c>
      <c r="D1351" s="3">
        <v>5295700</v>
      </c>
      <c r="E1351" s="3">
        <f t="shared" ref="E1351:E1386" si="66">F1351-D1351</f>
        <v>0</v>
      </c>
      <c r="F1351" s="3">
        <v>5295700</v>
      </c>
      <c r="G1351" s="3">
        <v>5714100</v>
      </c>
      <c r="H1351" s="27">
        <f t="shared" ref="H1351:H1386" si="67">I1351-G1351</f>
        <v>0</v>
      </c>
      <c r="I1351" s="3">
        <v>5714100</v>
      </c>
    </row>
    <row r="1352" spans="1:9" ht="188.4" customHeight="1" x14ac:dyDescent="0.3">
      <c r="A1352" s="7" t="s">
        <v>804</v>
      </c>
      <c r="B1352" s="5" t="s">
        <v>805</v>
      </c>
      <c r="C1352" s="5" t="s">
        <v>0</v>
      </c>
      <c r="D1352" s="3">
        <f>D1353</f>
        <v>149500</v>
      </c>
      <c r="E1352" s="3">
        <f t="shared" si="66"/>
        <v>0</v>
      </c>
      <c r="F1352" s="3">
        <f>F1353</f>
        <v>149500</v>
      </c>
      <c r="G1352" s="3">
        <f>G1353</f>
        <v>161200</v>
      </c>
      <c r="H1352" s="27">
        <f t="shared" si="67"/>
        <v>0</v>
      </c>
      <c r="I1352" s="3">
        <f>I1353</f>
        <v>161200</v>
      </c>
    </row>
    <row r="1353" spans="1:9" ht="36" customHeight="1" x14ac:dyDescent="0.3">
      <c r="A1353" s="7" t="s">
        <v>43</v>
      </c>
      <c r="B1353" s="5" t="s">
        <v>805</v>
      </c>
      <c r="C1353" s="5" t="s">
        <v>44</v>
      </c>
      <c r="D1353" s="3">
        <f>D1354</f>
        <v>149500</v>
      </c>
      <c r="E1353" s="3">
        <f t="shared" si="66"/>
        <v>0</v>
      </c>
      <c r="F1353" s="3">
        <f>F1354</f>
        <v>149500</v>
      </c>
      <c r="G1353" s="3">
        <f>G1354</f>
        <v>161200</v>
      </c>
      <c r="H1353" s="27">
        <f t="shared" si="67"/>
        <v>0</v>
      </c>
      <c r="I1353" s="3">
        <f>I1354</f>
        <v>161200</v>
      </c>
    </row>
    <row r="1354" spans="1:9" ht="40.200000000000003" customHeight="1" x14ac:dyDescent="0.3">
      <c r="A1354" s="7" t="s">
        <v>45</v>
      </c>
      <c r="B1354" s="5" t="s">
        <v>805</v>
      </c>
      <c r="C1354" s="5" t="s">
        <v>46</v>
      </c>
      <c r="D1354" s="3">
        <v>149500</v>
      </c>
      <c r="E1354" s="3">
        <f t="shared" si="66"/>
        <v>0</v>
      </c>
      <c r="F1354" s="3">
        <v>149500</v>
      </c>
      <c r="G1354" s="3">
        <v>161200</v>
      </c>
      <c r="H1354" s="27">
        <f t="shared" si="67"/>
        <v>0</v>
      </c>
      <c r="I1354" s="3">
        <v>161200</v>
      </c>
    </row>
    <row r="1355" spans="1:9" ht="100.8" customHeight="1" x14ac:dyDescent="0.3">
      <c r="A1355" s="7" t="s">
        <v>806</v>
      </c>
      <c r="B1355" s="5" t="s">
        <v>807</v>
      </c>
      <c r="C1355" s="5" t="s">
        <v>0</v>
      </c>
      <c r="D1355" s="3">
        <f>D1356</f>
        <v>2084100</v>
      </c>
      <c r="E1355" s="3">
        <f t="shared" si="66"/>
        <v>0</v>
      </c>
      <c r="F1355" s="3">
        <f>F1356</f>
        <v>2084100</v>
      </c>
      <c r="G1355" s="3">
        <f>G1356</f>
        <v>2084100</v>
      </c>
      <c r="H1355" s="27">
        <f t="shared" si="67"/>
        <v>0</v>
      </c>
      <c r="I1355" s="3">
        <f>I1356</f>
        <v>2084100</v>
      </c>
    </row>
    <row r="1356" spans="1:9" ht="68.400000000000006" customHeight="1" x14ac:dyDescent="0.3">
      <c r="A1356" s="7" t="s">
        <v>39</v>
      </c>
      <c r="B1356" s="5" t="s">
        <v>807</v>
      </c>
      <c r="C1356" s="5" t="s">
        <v>40</v>
      </c>
      <c r="D1356" s="3">
        <f>D1357</f>
        <v>2084100</v>
      </c>
      <c r="E1356" s="3">
        <f t="shared" si="66"/>
        <v>0</v>
      </c>
      <c r="F1356" s="3">
        <f>F1357</f>
        <v>2084100</v>
      </c>
      <c r="G1356" s="3">
        <f>G1357</f>
        <v>2084100</v>
      </c>
      <c r="H1356" s="27">
        <f t="shared" si="67"/>
        <v>0</v>
      </c>
      <c r="I1356" s="3">
        <f>I1357</f>
        <v>2084100</v>
      </c>
    </row>
    <row r="1357" spans="1:9" ht="34.200000000000003" customHeight="1" x14ac:dyDescent="0.3">
      <c r="A1357" s="7" t="s">
        <v>99</v>
      </c>
      <c r="B1357" s="5" t="s">
        <v>807</v>
      </c>
      <c r="C1357" s="5" t="s">
        <v>100</v>
      </c>
      <c r="D1357" s="3">
        <v>2084100</v>
      </c>
      <c r="E1357" s="3">
        <f t="shared" si="66"/>
        <v>0</v>
      </c>
      <c r="F1357" s="3">
        <v>2084100</v>
      </c>
      <c r="G1357" s="3">
        <v>2084100</v>
      </c>
      <c r="H1357" s="27">
        <f t="shared" si="67"/>
        <v>0</v>
      </c>
      <c r="I1357" s="3">
        <v>2084100</v>
      </c>
    </row>
    <row r="1358" spans="1:9" ht="66.599999999999994" customHeight="1" x14ac:dyDescent="0.3">
      <c r="A1358" s="7" t="s">
        <v>808</v>
      </c>
      <c r="B1358" s="5" t="s">
        <v>809</v>
      </c>
      <c r="C1358" s="5" t="s">
        <v>0</v>
      </c>
      <c r="D1358" s="3">
        <f>D1359+D1361</f>
        <v>7637100</v>
      </c>
      <c r="E1358" s="3">
        <f t="shared" si="66"/>
        <v>0</v>
      </c>
      <c r="F1358" s="3">
        <f>F1359+F1361</f>
        <v>7637100</v>
      </c>
      <c r="G1358" s="3">
        <f>G1359+G1361</f>
        <v>8358500</v>
      </c>
      <c r="H1358" s="27">
        <f t="shared" si="67"/>
        <v>0</v>
      </c>
      <c r="I1358" s="3">
        <f>I1359+I1361</f>
        <v>8358500</v>
      </c>
    </row>
    <row r="1359" spans="1:9" ht="68.400000000000006" customHeight="1" x14ac:dyDescent="0.3">
      <c r="A1359" s="7" t="s">
        <v>39</v>
      </c>
      <c r="B1359" s="5" t="s">
        <v>809</v>
      </c>
      <c r="C1359" s="5" t="s">
        <v>40</v>
      </c>
      <c r="D1359" s="3">
        <f>D1360</f>
        <v>7157400</v>
      </c>
      <c r="E1359" s="3">
        <f t="shared" si="66"/>
        <v>0</v>
      </c>
      <c r="F1359" s="3">
        <f>F1360</f>
        <v>7157400</v>
      </c>
      <c r="G1359" s="3">
        <f>G1360</f>
        <v>7157400</v>
      </c>
      <c r="H1359" s="27">
        <f t="shared" si="67"/>
        <v>0</v>
      </c>
      <c r="I1359" s="3">
        <f>I1360</f>
        <v>7157400</v>
      </c>
    </row>
    <row r="1360" spans="1:9" ht="34.200000000000003" customHeight="1" x14ac:dyDescent="0.3">
      <c r="A1360" s="7" t="s">
        <v>99</v>
      </c>
      <c r="B1360" s="5" t="s">
        <v>809</v>
      </c>
      <c r="C1360" s="5" t="s">
        <v>100</v>
      </c>
      <c r="D1360" s="3">
        <v>7157400</v>
      </c>
      <c r="E1360" s="3">
        <f t="shared" si="66"/>
        <v>0</v>
      </c>
      <c r="F1360" s="3">
        <v>7157400</v>
      </c>
      <c r="G1360" s="3">
        <v>7157400</v>
      </c>
      <c r="H1360" s="27">
        <f t="shared" si="67"/>
        <v>0</v>
      </c>
      <c r="I1360" s="3">
        <v>7157400</v>
      </c>
    </row>
    <row r="1361" spans="1:9" ht="36" customHeight="1" x14ac:dyDescent="0.3">
      <c r="A1361" s="7" t="s">
        <v>43</v>
      </c>
      <c r="B1361" s="5" t="s">
        <v>809</v>
      </c>
      <c r="C1361" s="5" t="s">
        <v>44</v>
      </c>
      <c r="D1361" s="3">
        <f>D1362</f>
        <v>479700</v>
      </c>
      <c r="E1361" s="3">
        <f t="shared" si="66"/>
        <v>0</v>
      </c>
      <c r="F1361" s="3">
        <f>F1362</f>
        <v>479700</v>
      </c>
      <c r="G1361" s="3">
        <f>G1362</f>
        <v>1201100</v>
      </c>
      <c r="H1361" s="27">
        <f t="shared" si="67"/>
        <v>0</v>
      </c>
      <c r="I1361" s="3">
        <f>I1362</f>
        <v>1201100</v>
      </c>
    </row>
    <row r="1362" spans="1:9" ht="40.200000000000003" customHeight="1" x14ac:dyDescent="0.3">
      <c r="A1362" s="7" t="s">
        <v>45</v>
      </c>
      <c r="B1362" s="5" t="s">
        <v>809</v>
      </c>
      <c r="C1362" s="5" t="s">
        <v>46</v>
      </c>
      <c r="D1362" s="3">
        <v>479700</v>
      </c>
      <c r="E1362" s="3">
        <f t="shared" si="66"/>
        <v>0</v>
      </c>
      <c r="F1362" s="3">
        <v>479700</v>
      </c>
      <c r="G1362" s="3">
        <v>1201100</v>
      </c>
      <c r="H1362" s="27">
        <f t="shared" si="67"/>
        <v>0</v>
      </c>
      <c r="I1362" s="3">
        <v>1201100</v>
      </c>
    </row>
    <row r="1363" spans="1:9" ht="286.8" customHeight="1" x14ac:dyDescent="0.3">
      <c r="A1363" s="7" t="s">
        <v>810</v>
      </c>
      <c r="B1363" s="5" t="s">
        <v>811</v>
      </c>
      <c r="C1363" s="5" t="s">
        <v>0</v>
      </c>
      <c r="D1363" s="3">
        <f>D1364</f>
        <v>905100</v>
      </c>
      <c r="E1363" s="3">
        <f t="shared" si="66"/>
        <v>0</v>
      </c>
      <c r="F1363" s="3">
        <f>F1364</f>
        <v>905100</v>
      </c>
      <c r="G1363" s="3">
        <f>G1364</f>
        <v>905100</v>
      </c>
      <c r="H1363" s="27">
        <f t="shared" si="67"/>
        <v>0</v>
      </c>
      <c r="I1363" s="3">
        <f>I1364</f>
        <v>905100</v>
      </c>
    </row>
    <row r="1364" spans="1:9" ht="21.6" customHeight="1" x14ac:dyDescent="0.3">
      <c r="A1364" s="7" t="s">
        <v>127</v>
      </c>
      <c r="B1364" s="5" t="s">
        <v>811</v>
      </c>
      <c r="C1364" s="5" t="s">
        <v>128</v>
      </c>
      <c r="D1364" s="3">
        <f>D1365</f>
        <v>905100</v>
      </c>
      <c r="E1364" s="3">
        <f t="shared" si="66"/>
        <v>0</v>
      </c>
      <c r="F1364" s="3">
        <f>F1365</f>
        <v>905100</v>
      </c>
      <c r="G1364" s="3">
        <f>G1365</f>
        <v>905100</v>
      </c>
      <c r="H1364" s="27">
        <f t="shared" si="67"/>
        <v>0</v>
      </c>
      <c r="I1364" s="3">
        <f>I1365</f>
        <v>905100</v>
      </c>
    </row>
    <row r="1365" spans="1:9" ht="20.399999999999999" customHeight="1" x14ac:dyDescent="0.3">
      <c r="A1365" s="7" t="s">
        <v>129</v>
      </c>
      <c r="B1365" s="5" t="s">
        <v>811</v>
      </c>
      <c r="C1365" s="5" t="s">
        <v>130</v>
      </c>
      <c r="D1365" s="3">
        <v>905100</v>
      </c>
      <c r="E1365" s="3">
        <f t="shared" si="66"/>
        <v>0</v>
      </c>
      <c r="F1365" s="3">
        <v>905100</v>
      </c>
      <c r="G1365" s="3">
        <v>905100</v>
      </c>
      <c r="H1365" s="27">
        <f t="shared" si="67"/>
        <v>0</v>
      </c>
      <c r="I1365" s="3">
        <v>905100</v>
      </c>
    </row>
    <row r="1366" spans="1:9" ht="40.200000000000003" customHeight="1" x14ac:dyDescent="0.3">
      <c r="A1366" s="6" t="s">
        <v>844</v>
      </c>
      <c r="B1366" s="4" t="s">
        <v>813</v>
      </c>
      <c r="C1366" s="5" t="s">
        <v>0</v>
      </c>
      <c r="D1366" s="2">
        <f>D1367+D1370</f>
        <v>190065900</v>
      </c>
      <c r="E1366" s="2">
        <f t="shared" si="66"/>
        <v>0</v>
      </c>
      <c r="F1366" s="2">
        <f>F1367+F1370</f>
        <v>190065900</v>
      </c>
      <c r="G1366" s="2">
        <f>G1367+G1370</f>
        <v>190065900</v>
      </c>
      <c r="H1366" s="28">
        <f t="shared" si="67"/>
        <v>0</v>
      </c>
      <c r="I1366" s="2">
        <f>I1367+I1370</f>
        <v>190065900</v>
      </c>
    </row>
    <row r="1367" spans="1:9" ht="72.150000000000006" customHeight="1" x14ac:dyDescent="0.3">
      <c r="A1367" s="7" t="s">
        <v>814</v>
      </c>
      <c r="B1367" s="5" t="s">
        <v>815</v>
      </c>
      <c r="C1367" s="5" t="s">
        <v>0</v>
      </c>
      <c r="D1367" s="3">
        <f>D1368</f>
        <v>300000</v>
      </c>
      <c r="E1367" s="3">
        <f t="shared" si="66"/>
        <v>0</v>
      </c>
      <c r="F1367" s="3">
        <f>F1368</f>
        <v>300000</v>
      </c>
      <c r="G1367" s="3">
        <f>G1368</f>
        <v>300000</v>
      </c>
      <c r="H1367" s="27">
        <f t="shared" si="67"/>
        <v>0</v>
      </c>
      <c r="I1367" s="3">
        <f>I1368</f>
        <v>300000</v>
      </c>
    </row>
    <row r="1368" spans="1:9" ht="25.8" customHeight="1" x14ac:dyDescent="0.3">
      <c r="A1368" s="7" t="s">
        <v>106</v>
      </c>
      <c r="B1368" s="5" t="s">
        <v>815</v>
      </c>
      <c r="C1368" s="5" t="s">
        <v>107</v>
      </c>
      <c r="D1368" s="3">
        <f>D1369</f>
        <v>300000</v>
      </c>
      <c r="E1368" s="3">
        <f t="shared" si="66"/>
        <v>0</v>
      </c>
      <c r="F1368" s="3">
        <f>F1369</f>
        <v>300000</v>
      </c>
      <c r="G1368" s="3">
        <f>G1369</f>
        <v>300000</v>
      </c>
      <c r="H1368" s="27">
        <f t="shared" si="67"/>
        <v>0</v>
      </c>
      <c r="I1368" s="3">
        <f>I1369</f>
        <v>300000</v>
      </c>
    </row>
    <row r="1369" spans="1:9" ht="19.8" customHeight="1" x14ac:dyDescent="0.3">
      <c r="A1369" s="7" t="s">
        <v>143</v>
      </c>
      <c r="B1369" s="5" t="s">
        <v>815</v>
      </c>
      <c r="C1369" s="5" t="s">
        <v>144</v>
      </c>
      <c r="D1369" s="3">
        <v>300000</v>
      </c>
      <c r="E1369" s="3">
        <f t="shared" si="66"/>
        <v>0</v>
      </c>
      <c r="F1369" s="3">
        <v>300000</v>
      </c>
      <c r="G1369" s="3">
        <v>300000</v>
      </c>
      <c r="H1369" s="27">
        <f t="shared" si="67"/>
        <v>0</v>
      </c>
      <c r="I1369" s="3">
        <v>300000</v>
      </c>
    </row>
    <row r="1370" spans="1:9" ht="36" customHeight="1" x14ac:dyDescent="0.3">
      <c r="A1370" s="7" t="s">
        <v>812</v>
      </c>
      <c r="B1370" s="5" t="s">
        <v>816</v>
      </c>
      <c r="C1370" s="5" t="s">
        <v>0</v>
      </c>
      <c r="D1370" s="3">
        <f>D1371+D1373</f>
        <v>189765900</v>
      </c>
      <c r="E1370" s="3">
        <f t="shared" si="66"/>
        <v>0</v>
      </c>
      <c r="F1370" s="3">
        <f>F1371+F1373</f>
        <v>189765900</v>
      </c>
      <c r="G1370" s="3">
        <f>G1371+G1373</f>
        <v>189765900</v>
      </c>
      <c r="H1370" s="27">
        <f t="shared" si="67"/>
        <v>0</v>
      </c>
      <c r="I1370" s="3">
        <f>I1371+I1373</f>
        <v>189765900</v>
      </c>
    </row>
    <row r="1371" spans="1:9" ht="36.6" customHeight="1" x14ac:dyDescent="0.3">
      <c r="A1371" s="7" t="s">
        <v>15</v>
      </c>
      <c r="B1371" s="5" t="s">
        <v>816</v>
      </c>
      <c r="C1371" s="5" t="s">
        <v>16</v>
      </c>
      <c r="D1371" s="3">
        <f>D1372</f>
        <v>38598500</v>
      </c>
      <c r="E1371" s="3">
        <f t="shared" si="66"/>
        <v>0</v>
      </c>
      <c r="F1371" s="3">
        <f>F1372</f>
        <v>38598500</v>
      </c>
      <c r="G1371" s="3">
        <f>G1372</f>
        <v>38598500</v>
      </c>
      <c r="H1371" s="27">
        <f t="shared" si="67"/>
        <v>0</v>
      </c>
      <c r="I1371" s="3">
        <f>I1372</f>
        <v>38598500</v>
      </c>
    </row>
    <row r="1372" spans="1:9" ht="22.2" customHeight="1" x14ac:dyDescent="0.3">
      <c r="A1372" s="7" t="s">
        <v>17</v>
      </c>
      <c r="B1372" s="5" t="s">
        <v>816</v>
      </c>
      <c r="C1372" s="5" t="s">
        <v>18</v>
      </c>
      <c r="D1372" s="3">
        <v>38598500</v>
      </c>
      <c r="E1372" s="3">
        <f t="shared" si="66"/>
        <v>0</v>
      </c>
      <c r="F1372" s="3">
        <v>38598500</v>
      </c>
      <c r="G1372" s="3">
        <v>38598500</v>
      </c>
      <c r="H1372" s="27">
        <f t="shared" si="67"/>
        <v>0</v>
      </c>
      <c r="I1372" s="3">
        <v>38598500</v>
      </c>
    </row>
    <row r="1373" spans="1:9" ht="19.2" customHeight="1" x14ac:dyDescent="0.3">
      <c r="A1373" s="7" t="s">
        <v>27</v>
      </c>
      <c r="B1373" s="5" t="s">
        <v>816</v>
      </c>
      <c r="C1373" s="5" t="s">
        <v>28</v>
      </c>
      <c r="D1373" s="3">
        <f>D1374</f>
        <v>151167400</v>
      </c>
      <c r="E1373" s="3">
        <f t="shared" si="66"/>
        <v>0</v>
      </c>
      <c r="F1373" s="3">
        <f>F1374</f>
        <v>151167400</v>
      </c>
      <c r="G1373" s="3">
        <f>G1374</f>
        <v>151167400</v>
      </c>
      <c r="H1373" s="27">
        <f t="shared" si="67"/>
        <v>0</v>
      </c>
      <c r="I1373" s="3">
        <f>I1374</f>
        <v>151167400</v>
      </c>
    </row>
    <row r="1374" spans="1:9" ht="51" customHeight="1" x14ac:dyDescent="0.3">
      <c r="A1374" s="7" t="s">
        <v>65</v>
      </c>
      <c r="B1374" s="5" t="s">
        <v>816</v>
      </c>
      <c r="C1374" s="5" t="s">
        <v>66</v>
      </c>
      <c r="D1374" s="3">
        <v>151167400</v>
      </c>
      <c r="E1374" s="3">
        <f t="shared" si="66"/>
        <v>0</v>
      </c>
      <c r="F1374" s="3">
        <v>151167400</v>
      </c>
      <c r="G1374" s="3">
        <v>151167400</v>
      </c>
      <c r="H1374" s="27">
        <f t="shared" si="67"/>
        <v>0</v>
      </c>
      <c r="I1374" s="3">
        <v>151167400</v>
      </c>
    </row>
    <row r="1375" spans="1:9" ht="33.6" customHeight="1" x14ac:dyDescent="0.3">
      <c r="A1375" s="6" t="s">
        <v>817</v>
      </c>
      <c r="B1375" s="4" t="s">
        <v>818</v>
      </c>
      <c r="C1375" s="5" t="s">
        <v>0</v>
      </c>
      <c r="D1375" s="2">
        <f>D1376</f>
        <v>81768600</v>
      </c>
      <c r="E1375" s="2">
        <f t="shared" si="66"/>
        <v>0</v>
      </c>
      <c r="F1375" s="2">
        <f>F1376</f>
        <v>81768600</v>
      </c>
      <c r="G1375" s="2">
        <f>G1376</f>
        <v>79925800</v>
      </c>
      <c r="H1375" s="28">
        <f t="shared" si="67"/>
        <v>0</v>
      </c>
      <c r="I1375" s="2">
        <f>I1376</f>
        <v>79925800</v>
      </c>
    </row>
    <row r="1376" spans="1:9" ht="19.8" customHeight="1" x14ac:dyDescent="0.3">
      <c r="A1376" s="7" t="s">
        <v>819</v>
      </c>
      <c r="B1376" s="5" t="s">
        <v>820</v>
      </c>
      <c r="C1376" s="5" t="s">
        <v>0</v>
      </c>
      <c r="D1376" s="3">
        <f>D1377+D1380+D1383</f>
        <v>81768600</v>
      </c>
      <c r="E1376" s="3">
        <f t="shared" si="66"/>
        <v>0</v>
      </c>
      <c r="F1376" s="3">
        <f>F1377+F1380+F1383</f>
        <v>81768600</v>
      </c>
      <c r="G1376" s="3">
        <f>G1377+G1380+G1383</f>
        <v>79925800</v>
      </c>
      <c r="H1376" s="27">
        <f t="shared" si="67"/>
        <v>0</v>
      </c>
      <c r="I1376" s="3">
        <f>I1377+I1380+I1383</f>
        <v>79925800</v>
      </c>
    </row>
    <row r="1377" spans="1:9" ht="43.35" customHeight="1" x14ac:dyDescent="0.3">
      <c r="A1377" s="7" t="s">
        <v>821</v>
      </c>
      <c r="B1377" s="5" t="s">
        <v>822</v>
      </c>
      <c r="C1377" s="5" t="s">
        <v>0</v>
      </c>
      <c r="D1377" s="3">
        <f>D1378</f>
        <v>27807700</v>
      </c>
      <c r="E1377" s="3">
        <f t="shared" si="66"/>
        <v>0</v>
      </c>
      <c r="F1377" s="3">
        <f>F1378</f>
        <v>27807700</v>
      </c>
      <c r="G1377" s="3">
        <f>G1378</f>
        <v>26551400</v>
      </c>
      <c r="H1377" s="27">
        <f t="shared" si="67"/>
        <v>0</v>
      </c>
      <c r="I1377" s="3">
        <f>I1378</f>
        <v>26551400</v>
      </c>
    </row>
    <row r="1378" spans="1:9" ht="21.6" customHeight="1" x14ac:dyDescent="0.3">
      <c r="A1378" s="7" t="s">
        <v>127</v>
      </c>
      <c r="B1378" s="5" t="s">
        <v>822</v>
      </c>
      <c r="C1378" s="5" t="s">
        <v>128</v>
      </c>
      <c r="D1378" s="3">
        <f>D1379</f>
        <v>27807700</v>
      </c>
      <c r="E1378" s="3">
        <f t="shared" si="66"/>
        <v>0</v>
      </c>
      <c r="F1378" s="3">
        <f>F1379</f>
        <v>27807700</v>
      </c>
      <c r="G1378" s="3">
        <f>G1379</f>
        <v>26551400</v>
      </c>
      <c r="H1378" s="27">
        <f t="shared" si="67"/>
        <v>0</v>
      </c>
      <c r="I1378" s="3">
        <f>I1379</f>
        <v>26551400</v>
      </c>
    </row>
    <row r="1379" spans="1:9" ht="20.399999999999999" customHeight="1" x14ac:dyDescent="0.3">
      <c r="A1379" s="7" t="s">
        <v>129</v>
      </c>
      <c r="B1379" s="5" t="s">
        <v>822</v>
      </c>
      <c r="C1379" s="5" t="s">
        <v>130</v>
      </c>
      <c r="D1379" s="3">
        <v>27807700</v>
      </c>
      <c r="E1379" s="3">
        <f t="shared" si="66"/>
        <v>0</v>
      </c>
      <c r="F1379" s="3">
        <v>27807700</v>
      </c>
      <c r="G1379" s="3">
        <v>26551400</v>
      </c>
      <c r="H1379" s="27">
        <f t="shared" si="67"/>
        <v>0</v>
      </c>
      <c r="I1379" s="3">
        <v>26551400</v>
      </c>
    </row>
    <row r="1380" spans="1:9" ht="57.75" customHeight="1" x14ac:dyDescent="0.3">
      <c r="A1380" s="7" t="s">
        <v>823</v>
      </c>
      <c r="B1380" s="5" t="s">
        <v>824</v>
      </c>
      <c r="C1380" s="5" t="s">
        <v>0</v>
      </c>
      <c r="D1380" s="3">
        <f>D1381</f>
        <v>675700</v>
      </c>
      <c r="E1380" s="3">
        <f t="shared" si="66"/>
        <v>0</v>
      </c>
      <c r="F1380" s="3">
        <f>F1381</f>
        <v>675700</v>
      </c>
      <c r="G1380" s="3">
        <f>G1381</f>
        <v>0</v>
      </c>
      <c r="H1380" s="27">
        <f t="shared" si="67"/>
        <v>0</v>
      </c>
      <c r="I1380" s="3">
        <f>I1381</f>
        <v>0</v>
      </c>
    </row>
    <row r="1381" spans="1:9" ht="21.6" customHeight="1" x14ac:dyDescent="0.3">
      <c r="A1381" s="7" t="s">
        <v>127</v>
      </c>
      <c r="B1381" s="5" t="s">
        <v>824</v>
      </c>
      <c r="C1381" s="5" t="s">
        <v>128</v>
      </c>
      <c r="D1381" s="3">
        <f>D1382</f>
        <v>675700</v>
      </c>
      <c r="E1381" s="3">
        <f t="shared" si="66"/>
        <v>0</v>
      </c>
      <c r="F1381" s="3">
        <f>F1382</f>
        <v>675700</v>
      </c>
      <c r="G1381" s="3">
        <f>G1382</f>
        <v>0</v>
      </c>
      <c r="H1381" s="27">
        <f t="shared" si="67"/>
        <v>0</v>
      </c>
      <c r="I1381" s="3">
        <f>I1382</f>
        <v>0</v>
      </c>
    </row>
    <row r="1382" spans="1:9" ht="20.399999999999999" customHeight="1" x14ac:dyDescent="0.3">
      <c r="A1382" s="7" t="s">
        <v>129</v>
      </c>
      <c r="B1382" s="5" t="s">
        <v>824</v>
      </c>
      <c r="C1382" s="5" t="s">
        <v>130</v>
      </c>
      <c r="D1382" s="3">
        <v>675700</v>
      </c>
      <c r="E1382" s="3">
        <f t="shared" si="66"/>
        <v>0</v>
      </c>
      <c r="F1382" s="3">
        <v>675700</v>
      </c>
      <c r="G1382" s="3">
        <v>0</v>
      </c>
      <c r="H1382" s="27">
        <f t="shared" si="67"/>
        <v>0</v>
      </c>
      <c r="I1382" s="3">
        <v>0</v>
      </c>
    </row>
    <row r="1383" spans="1:9" ht="57.75" customHeight="1" x14ac:dyDescent="0.3">
      <c r="A1383" s="7" t="s">
        <v>825</v>
      </c>
      <c r="B1383" s="5" t="s">
        <v>826</v>
      </c>
      <c r="C1383" s="5" t="s">
        <v>0</v>
      </c>
      <c r="D1383" s="3">
        <f>D1384</f>
        <v>53285200</v>
      </c>
      <c r="E1383" s="3">
        <f t="shared" si="66"/>
        <v>0</v>
      </c>
      <c r="F1383" s="3">
        <f>F1384</f>
        <v>53285200</v>
      </c>
      <c r="G1383" s="3">
        <f>G1384</f>
        <v>53374400</v>
      </c>
      <c r="H1383" s="27">
        <f t="shared" si="67"/>
        <v>0</v>
      </c>
      <c r="I1383" s="3">
        <f>I1384</f>
        <v>53374400</v>
      </c>
    </row>
    <row r="1384" spans="1:9" ht="21.6" customHeight="1" x14ac:dyDescent="0.3">
      <c r="A1384" s="7" t="s">
        <v>127</v>
      </c>
      <c r="B1384" s="5" t="s">
        <v>826</v>
      </c>
      <c r="C1384" s="5" t="s">
        <v>128</v>
      </c>
      <c r="D1384" s="3">
        <f>D1385</f>
        <v>53285200</v>
      </c>
      <c r="E1384" s="3">
        <f t="shared" si="66"/>
        <v>0</v>
      </c>
      <c r="F1384" s="3">
        <f>F1385</f>
        <v>53285200</v>
      </c>
      <c r="G1384" s="3">
        <f>G1385</f>
        <v>53374400</v>
      </c>
      <c r="H1384" s="27">
        <f t="shared" si="67"/>
        <v>0</v>
      </c>
      <c r="I1384" s="3">
        <f>I1385</f>
        <v>53374400</v>
      </c>
    </row>
    <row r="1385" spans="1:9" ht="22.8" customHeight="1" thickBot="1" x14ac:dyDescent="0.35">
      <c r="A1385" s="9" t="s">
        <v>199</v>
      </c>
      <c r="B1385" s="5" t="s">
        <v>826</v>
      </c>
      <c r="C1385" s="5" t="s">
        <v>200</v>
      </c>
      <c r="D1385" s="3">
        <v>53285200</v>
      </c>
      <c r="E1385" s="3">
        <f t="shared" si="66"/>
        <v>0</v>
      </c>
      <c r="F1385" s="3">
        <v>53285200</v>
      </c>
      <c r="G1385" s="3">
        <v>53374400</v>
      </c>
      <c r="H1385" s="27">
        <f t="shared" si="67"/>
        <v>0</v>
      </c>
      <c r="I1385" s="3">
        <v>53374400</v>
      </c>
    </row>
    <row r="1386" spans="1:9" ht="23.7" customHeight="1" thickBot="1" x14ac:dyDescent="0.35">
      <c r="A1386" s="10" t="s">
        <v>834</v>
      </c>
      <c r="B1386" s="25"/>
      <c r="C1386" s="25"/>
      <c r="D1386" s="26">
        <f>D6+D143+D246+D327+D394+D425+D456+D528+D566+D618+D670+D694+D737+D814+D835+D877+D893+D904+D923+D938+D964+D1045+D1058+D1062+D1066+D1111+D1122+D1130+D1134+D1145+D1153+D1164+D1168+D1172+D1176+D1180+D1184+D1190+D1221+D1233+D1240+D1271+D1282+D1297+D1305+D1314+D1325+D1366+D1375</f>
        <v>41552828212.290001</v>
      </c>
      <c r="E1386" s="2">
        <f t="shared" si="66"/>
        <v>0</v>
      </c>
      <c r="F1386" s="26">
        <f>F6+F143+F246+F327+F394+F425+F456+F528+F566+F618+F670+F694+F737+F814+F835+F877+F893+F904+F923+F938+F964+F1045+F1058+F1062+F1066+F1111+F1122+F1130+F1134+F1145+F1153+F1164+F1168+F1172+F1176+F1180+F1184+F1190+F1221+F1233+F1240+F1271+F1282+F1297+F1305+F1314+F1325+F1366+F1375</f>
        <v>41552828212.290001</v>
      </c>
      <c r="G1386" s="26">
        <f>G6+G143+G246+G327+G394+G425+G456+G528+G566+G618+G670+G694+G737+G814+G835+G877+G893+G904+G923+G938+G964+G1045+G1058+G1062+G1066+G1111+G1122+G1130+G1134+G1145+G1153+G1164+G1168+G1172+G1176+G1180+G1184+G1190+G1221+G1233+G1240+G1271+G1282+G1297+G1305+G1314+G1325+G1366+G1375</f>
        <v>42144510213</v>
      </c>
      <c r="H1386" s="28">
        <f t="shared" si="67"/>
        <v>0</v>
      </c>
      <c r="I1386" s="26">
        <f>I6+I143+I246+I327+I394+I425+I456+I528+I566+I618+I670+I694+I737+I814+I835+I877+I893+I904+I923+I938+I964+I1045+I1058+I1062+I1066+I1111+I1122+I1130+I1134+I1145+I1153+I1164+I1168+I1172+I1176+I1180+I1184+I1190+I1221+I1233+I1240+I1271+I1282+I1297+I1305+I1314+I1325+I1366+I1375</f>
        <v>42144510213</v>
      </c>
    </row>
    <row r="1387" spans="1:9" x14ac:dyDescent="0.25">
      <c r="A1387" s="1" t="s">
        <v>0</v>
      </c>
    </row>
    <row r="1388" spans="1:9" x14ac:dyDescent="0.25">
      <c r="A1388" s="52"/>
      <c r="B1388" s="52"/>
      <c r="C1388" s="52"/>
      <c r="D1388" s="52"/>
      <c r="E1388" s="14"/>
      <c r="F1388" s="14"/>
    </row>
  </sheetData>
  <autoFilter ref="A5:G1388"/>
  <mergeCells count="4">
    <mergeCell ref="A1388:D1388"/>
    <mergeCell ref="A2:G2"/>
    <mergeCell ref="D1:G1"/>
    <mergeCell ref="A3:G3"/>
  </mergeCells>
  <pageMargins left="0.70866141732283472" right="0.39370078740157483" top="0.78740157480314965" bottom="0.59055118110236227" header="0.31496062992125984" footer="0.31496062992125984"/>
  <pageSetup paperSize="9" scale="79" firstPageNumber="468" fitToHeight="0" orientation="portrait" useFirstPageNumber="1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88"/>
  <sheetViews>
    <sheetView tabSelected="1" workbookViewId="0">
      <selection activeCell="E7" sqref="E7"/>
    </sheetView>
  </sheetViews>
  <sheetFormatPr defaultRowHeight="13.2" x14ac:dyDescent="0.25"/>
  <cols>
    <col min="1" max="1" width="65.5546875" customWidth="1"/>
    <col min="2" max="2" width="11.33203125" customWidth="1"/>
    <col min="3" max="3" width="10.6640625" customWidth="1"/>
    <col min="4" max="4" width="20.77734375" customWidth="1"/>
    <col min="5" max="5" width="21.77734375" customWidth="1"/>
  </cols>
  <sheetData>
    <row r="1" spans="1:5" ht="88.8" customHeight="1" x14ac:dyDescent="0.25">
      <c r="D1" s="56" t="s">
        <v>847</v>
      </c>
      <c r="E1" s="56"/>
    </row>
    <row r="2" spans="1:5" ht="84" customHeight="1" x14ac:dyDescent="0.25">
      <c r="A2" s="53" t="s">
        <v>848</v>
      </c>
      <c r="B2" s="53"/>
      <c r="C2" s="53"/>
      <c r="D2" s="53"/>
      <c r="E2" s="53"/>
    </row>
    <row r="3" spans="1:5" ht="24" customHeight="1" thickBot="1" x14ac:dyDescent="0.35">
      <c r="A3" s="57" t="s">
        <v>829</v>
      </c>
      <c r="B3" s="57"/>
      <c r="C3" s="57"/>
      <c r="D3" s="57"/>
      <c r="E3" s="57"/>
    </row>
    <row r="4" spans="1:5" ht="75.599999999999994" customHeight="1" thickBot="1" x14ac:dyDescent="0.3">
      <c r="A4" s="36" t="s">
        <v>1</v>
      </c>
      <c r="B4" s="37" t="s">
        <v>2</v>
      </c>
      <c r="C4" s="38" t="s">
        <v>3</v>
      </c>
      <c r="D4" s="39" t="s">
        <v>831</v>
      </c>
      <c r="E4" s="40" t="s">
        <v>4</v>
      </c>
    </row>
    <row r="5" spans="1:5" ht="17.399999999999999" customHeight="1" thickBot="1" x14ac:dyDescent="0.3">
      <c r="A5" s="32" t="s">
        <v>5</v>
      </c>
      <c r="B5" s="33" t="s">
        <v>6</v>
      </c>
      <c r="C5" s="34" t="s">
        <v>7</v>
      </c>
      <c r="D5" s="34">
        <v>4</v>
      </c>
      <c r="E5" s="35">
        <v>5</v>
      </c>
    </row>
    <row r="6" spans="1:5" ht="40.200000000000003" customHeight="1" x14ac:dyDescent="0.3">
      <c r="A6" s="41" t="s">
        <v>10</v>
      </c>
      <c r="B6" s="29" t="s">
        <v>11</v>
      </c>
      <c r="C6" s="30" t="s">
        <v>0</v>
      </c>
      <c r="D6" s="31">
        <v>2511220200</v>
      </c>
      <c r="E6" s="42">
        <v>2511220200</v>
      </c>
    </row>
    <row r="7" spans="1:5" ht="52.2" customHeight="1" x14ac:dyDescent="0.3">
      <c r="A7" s="43" t="s">
        <v>837</v>
      </c>
      <c r="B7" s="5" t="s">
        <v>12</v>
      </c>
      <c r="C7" s="5" t="s">
        <v>0</v>
      </c>
      <c r="D7" s="3">
        <v>321230818</v>
      </c>
      <c r="E7" s="44">
        <v>321230818</v>
      </c>
    </row>
    <row r="8" spans="1:5" ht="98.4" customHeight="1" x14ac:dyDescent="0.3">
      <c r="A8" s="43" t="s">
        <v>13</v>
      </c>
      <c r="B8" s="5" t="s">
        <v>14</v>
      </c>
      <c r="C8" s="5" t="s">
        <v>0</v>
      </c>
      <c r="D8" s="3">
        <v>143604975</v>
      </c>
      <c r="E8" s="44">
        <v>143604975</v>
      </c>
    </row>
    <row r="9" spans="1:5" ht="36.6" customHeight="1" x14ac:dyDescent="0.3">
      <c r="A9" s="43" t="s">
        <v>15</v>
      </c>
      <c r="B9" s="5" t="s">
        <v>14</v>
      </c>
      <c r="C9" s="5" t="s">
        <v>16</v>
      </c>
      <c r="D9" s="3">
        <v>143604975</v>
      </c>
      <c r="E9" s="44">
        <v>143604975</v>
      </c>
    </row>
    <row r="10" spans="1:5" ht="22.2" customHeight="1" x14ac:dyDescent="0.3">
      <c r="A10" s="43" t="s">
        <v>17</v>
      </c>
      <c r="B10" s="5" t="s">
        <v>14</v>
      </c>
      <c r="C10" s="5" t="s">
        <v>18</v>
      </c>
      <c r="D10" s="3">
        <v>143604975</v>
      </c>
      <c r="E10" s="44">
        <v>143604975</v>
      </c>
    </row>
    <row r="11" spans="1:5" ht="33" customHeight="1" x14ac:dyDescent="0.3">
      <c r="A11" s="43" t="s">
        <v>19</v>
      </c>
      <c r="B11" s="5" t="s">
        <v>20</v>
      </c>
      <c r="C11" s="5" t="s">
        <v>0</v>
      </c>
      <c r="D11" s="3">
        <v>24588700</v>
      </c>
      <c r="E11" s="44">
        <v>24588700</v>
      </c>
    </row>
    <row r="12" spans="1:5" ht="36.6" customHeight="1" x14ac:dyDescent="0.3">
      <c r="A12" s="43" t="s">
        <v>15</v>
      </c>
      <c r="B12" s="5" t="s">
        <v>20</v>
      </c>
      <c r="C12" s="5" t="s">
        <v>16</v>
      </c>
      <c r="D12" s="3">
        <v>24588700</v>
      </c>
      <c r="E12" s="44">
        <v>24588700</v>
      </c>
    </row>
    <row r="13" spans="1:5" ht="18.600000000000001" customHeight="1" x14ac:dyDescent="0.3">
      <c r="A13" s="43" t="s">
        <v>21</v>
      </c>
      <c r="B13" s="5" t="s">
        <v>20</v>
      </c>
      <c r="C13" s="5" t="s">
        <v>22</v>
      </c>
      <c r="D13" s="3">
        <v>24588700</v>
      </c>
      <c r="E13" s="44">
        <v>24588700</v>
      </c>
    </row>
    <row r="14" spans="1:5" ht="19.2" customHeight="1" x14ac:dyDescent="0.3">
      <c r="A14" s="43" t="s">
        <v>23</v>
      </c>
      <c r="B14" s="5" t="s">
        <v>24</v>
      </c>
      <c r="C14" s="5" t="s">
        <v>0</v>
      </c>
      <c r="D14" s="3">
        <v>1779000</v>
      </c>
      <c r="E14" s="44">
        <v>1779000</v>
      </c>
    </row>
    <row r="15" spans="1:5" ht="36.6" customHeight="1" x14ac:dyDescent="0.3">
      <c r="A15" s="43" t="s">
        <v>15</v>
      </c>
      <c r="B15" s="5" t="s">
        <v>24</v>
      </c>
      <c r="C15" s="5" t="s">
        <v>16</v>
      </c>
      <c r="D15" s="3">
        <v>1779000</v>
      </c>
      <c r="E15" s="44">
        <v>1779000</v>
      </c>
    </row>
    <row r="16" spans="1:5" ht="18.600000000000001" customHeight="1" x14ac:dyDescent="0.3">
      <c r="A16" s="43" t="s">
        <v>21</v>
      </c>
      <c r="B16" s="5" t="s">
        <v>24</v>
      </c>
      <c r="C16" s="5" t="s">
        <v>22</v>
      </c>
      <c r="D16" s="3">
        <v>1779000</v>
      </c>
      <c r="E16" s="44">
        <v>1779000</v>
      </c>
    </row>
    <row r="17" spans="1:5" ht="85.8" customHeight="1" x14ac:dyDescent="0.3">
      <c r="A17" s="43" t="s">
        <v>25</v>
      </c>
      <c r="B17" s="5" t="s">
        <v>26</v>
      </c>
      <c r="C17" s="5" t="s">
        <v>0</v>
      </c>
      <c r="D17" s="3">
        <v>76886943</v>
      </c>
      <c r="E17" s="44">
        <v>76886943</v>
      </c>
    </row>
    <row r="18" spans="1:5" ht="36.6" customHeight="1" x14ac:dyDescent="0.3">
      <c r="A18" s="43" t="s">
        <v>15</v>
      </c>
      <c r="B18" s="5" t="s">
        <v>26</v>
      </c>
      <c r="C18" s="5" t="s">
        <v>16</v>
      </c>
      <c r="D18" s="3">
        <v>66886943</v>
      </c>
      <c r="E18" s="44">
        <v>66886943</v>
      </c>
    </row>
    <row r="19" spans="1:5" ht="22.2" customHeight="1" x14ac:dyDescent="0.3">
      <c r="A19" s="43" t="s">
        <v>17</v>
      </c>
      <c r="B19" s="5" t="s">
        <v>26</v>
      </c>
      <c r="C19" s="5" t="s">
        <v>18</v>
      </c>
      <c r="D19" s="3">
        <v>66886943</v>
      </c>
      <c r="E19" s="44">
        <v>66886943</v>
      </c>
    </row>
    <row r="20" spans="1:5" ht="19.2" customHeight="1" x14ac:dyDescent="0.3">
      <c r="A20" s="43" t="s">
        <v>27</v>
      </c>
      <c r="B20" s="5" t="s">
        <v>26</v>
      </c>
      <c r="C20" s="5" t="s">
        <v>28</v>
      </c>
      <c r="D20" s="3">
        <v>10000000</v>
      </c>
      <c r="E20" s="44">
        <v>10000000</v>
      </c>
    </row>
    <row r="21" spans="1:5" ht="21" customHeight="1" x14ac:dyDescent="0.3">
      <c r="A21" s="43" t="s">
        <v>29</v>
      </c>
      <c r="B21" s="5" t="s">
        <v>26</v>
      </c>
      <c r="C21" s="5" t="s">
        <v>30</v>
      </c>
      <c r="D21" s="3">
        <v>10000000</v>
      </c>
      <c r="E21" s="44">
        <v>10000000</v>
      </c>
    </row>
    <row r="22" spans="1:5" ht="57.75" customHeight="1" x14ac:dyDescent="0.3">
      <c r="A22" s="43" t="s">
        <v>31</v>
      </c>
      <c r="B22" s="5" t="s">
        <v>32</v>
      </c>
      <c r="C22" s="5" t="s">
        <v>0</v>
      </c>
      <c r="D22" s="3">
        <v>73327500</v>
      </c>
      <c r="E22" s="44">
        <v>73327500</v>
      </c>
    </row>
    <row r="23" spans="1:5" ht="36.6" customHeight="1" x14ac:dyDescent="0.3">
      <c r="A23" s="43" t="s">
        <v>15</v>
      </c>
      <c r="B23" s="5" t="s">
        <v>32</v>
      </c>
      <c r="C23" s="5" t="s">
        <v>16</v>
      </c>
      <c r="D23" s="3">
        <v>73327500</v>
      </c>
      <c r="E23" s="44">
        <v>73327500</v>
      </c>
    </row>
    <row r="24" spans="1:5" ht="18.600000000000001" customHeight="1" x14ac:dyDescent="0.3">
      <c r="A24" s="43" t="s">
        <v>21</v>
      </c>
      <c r="B24" s="5" t="s">
        <v>32</v>
      </c>
      <c r="C24" s="5" t="s">
        <v>22</v>
      </c>
      <c r="D24" s="3">
        <v>73327500</v>
      </c>
      <c r="E24" s="44">
        <v>73327500</v>
      </c>
    </row>
    <row r="25" spans="1:5" ht="38.4" customHeight="1" x14ac:dyDescent="0.3">
      <c r="A25" s="43" t="s">
        <v>33</v>
      </c>
      <c r="B25" s="5" t="s">
        <v>34</v>
      </c>
      <c r="C25" s="5" t="s">
        <v>0</v>
      </c>
      <c r="D25" s="3">
        <v>1043700</v>
      </c>
      <c r="E25" s="44">
        <v>1043700</v>
      </c>
    </row>
    <row r="26" spans="1:5" ht="36.6" customHeight="1" x14ac:dyDescent="0.3">
      <c r="A26" s="43" t="s">
        <v>15</v>
      </c>
      <c r="B26" s="5" t="s">
        <v>34</v>
      </c>
      <c r="C26" s="5" t="s">
        <v>16</v>
      </c>
      <c r="D26" s="3">
        <v>1043700</v>
      </c>
      <c r="E26" s="44">
        <v>1043700</v>
      </c>
    </row>
    <row r="27" spans="1:5" ht="18.600000000000001" customHeight="1" x14ac:dyDescent="0.3">
      <c r="A27" s="43" t="s">
        <v>21</v>
      </c>
      <c r="B27" s="5" t="s">
        <v>34</v>
      </c>
      <c r="C27" s="5" t="s">
        <v>22</v>
      </c>
      <c r="D27" s="3">
        <v>1043700</v>
      </c>
      <c r="E27" s="44">
        <v>1043700</v>
      </c>
    </row>
    <row r="28" spans="1:5" ht="83.4" customHeight="1" x14ac:dyDescent="0.3">
      <c r="A28" s="43" t="s">
        <v>35</v>
      </c>
      <c r="B28" s="5" t="s">
        <v>36</v>
      </c>
      <c r="C28" s="5" t="s">
        <v>0</v>
      </c>
      <c r="D28" s="3">
        <v>1109372450</v>
      </c>
      <c r="E28" s="44">
        <v>1109372450</v>
      </c>
    </row>
    <row r="29" spans="1:5" ht="36.6" customHeight="1" x14ac:dyDescent="0.3">
      <c r="A29" s="43" t="s">
        <v>37</v>
      </c>
      <c r="B29" s="5" t="s">
        <v>38</v>
      </c>
      <c r="C29" s="5" t="s">
        <v>0</v>
      </c>
      <c r="D29" s="3">
        <v>54921334</v>
      </c>
      <c r="E29" s="44">
        <v>54921334</v>
      </c>
    </row>
    <row r="30" spans="1:5" ht="68.400000000000006" customHeight="1" x14ac:dyDescent="0.3">
      <c r="A30" s="43" t="s">
        <v>39</v>
      </c>
      <c r="B30" s="5" t="s">
        <v>38</v>
      </c>
      <c r="C30" s="5" t="s">
        <v>40</v>
      </c>
      <c r="D30" s="3">
        <v>49217400</v>
      </c>
      <c r="E30" s="44">
        <v>49217400</v>
      </c>
    </row>
    <row r="31" spans="1:5" ht="25.2" customHeight="1" x14ac:dyDescent="0.3">
      <c r="A31" s="43" t="s">
        <v>41</v>
      </c>
      <c r="B31" s="5" t="s">
        <v>38</v>
      </c>
      <c r="C31" s="5" t="s">
        <v>42</v>
      </c>
      <c r="D31" s="3">
        <v>49217400</v>
      </c>
      <c r="E31" s="44">
        <v>49217400</v>
      </c>
    </row>
    <row r="32" spans="1:5" ht="36" customHeight="1" x14ac:dyDescent="0.3">
      <c r="A32" s="43" t="s">
        <v>43</v>
      </c>
      <c r="B32" s="5" t="s">
        <v>38</v>
      </c>
      <c r="C32" s="5" t="s">
        <v>44</v>
      </c>
      <c r="D32" s="3">
        <v>5380818</v>
      </c>
      <c r="E32" s="44">
        <v>5380818</v>
      </c>
    </row>
    <row r="33" spans="1:5" ht="40.200000000000003" customHeight="1" x14ac:dyDescent="0.3">
      <c r="A33" s="43" t="s">
        <v>45</v>
      </c>
      <c r="B33" s="5" t="s">
        <v>38</v>
      </c>
      <c r="C33" s="5" t="s">
        <v>46</v>
      </c>
      <c r="D33" s="3">
        <v>5380818</v>
      </c>
      <c r="E33" s="44">
        <v>5380818</v>
      </c>
    </row>
    <row r="34" spans="1:5" ht="19.2" customHeight="1" x14ac:dyDescent="0.3">
      <c r="A34" s="43" t="s">
        <v>27</v>
      </c>
      <c r="B34" s="5" t="s">
        <v>38</v>
      </c>
      <c r="C34" s="5" t="s">
        <v>28</v>
      </c>
      <c r="D34" s="3">
        <v>323116</v>
      </c>
      <c r="E34" s="44">
        <v>323116</v>
      </c>
    </row>
    <row r="35" spans="1:5" ht="18.600000000000001" customHeight="1" x14ac:dyDescent="0.3">
      <c r="A35" s="43" t="s">
        <v>47</v>
      </c>
      <c r="B35" s="5" t="s">
        <v>38</v>
      </c>
      <c r="C35" s="5" t="s">
        <v>48</v>
      </c>
      <c r="D35" s="3">
        <v>323116</v>
      </c>
      <c r="E35" s="44">
        <v>323116</v>
      </c>
    </row>
    <row r="36" spans="1:5" ht="36" customHeight="1" x14ac:dyDescent="0.3">
      <c r="A36" s="43" t="s">
        <v>49</v>
      </c>
      <c r="B36" s="5" t="s">
        <v>50</v>
      </c>
      <c r="C36" s="5" t="s">
        <v>0</v>
      </c>
      <c r="D36" s="3">
        <v>169662124</v>
      </c>
      <c r="E36" s="44">
        <v>169662124</v>
      </c>
    </row>
    <row r="37" spans="1:5" ht="36.6" customHeight="1" x14ac:dyDescent="0.3">
      <c r="A37" s="43" t="s">
        <v>15</v>
      </c>
      <c r="B37" s="5" t="s">
        <v>50</v>
      </c>
      <c r="C37" s="5" t="s">
        <v>16</v>
      </c>
      <c r="D37" s="3">
        <v>169662124</v>
      </c>
      <c r="E37" s="44">
        <v>169662124</v>
      </c>
    </row>
    <row r="38" spans="1:5" ht="22.2" customHeight="1" x14ac:dyDescent="0.3">
      <c r="A38" s="43" t="s">
        <v>17</v>
      </c>
      <c r="B38" s="5" t="s">
        <v>50</v>
      </c>
      <c r="C38" s="5" t="s">
        <v>18</v>
      </c>
      <c r="D38" s="3">
        <v>169662124</v>
      </c>
      <c r="E38" s="44">
        <v>169662124</v>
      </c>
    </row>
    <row r="39" spans="1:5" ht="48" customHeight="1" x14ac:dyDescent="0.3">
      <c r="A39" s="43" t="s">
        <v>51</v>
      </c>
      <c r="B39" s="5" t="s">
        <v>52</v>
      </c>
      <c r="C39" s="5" t="s">
        <v>0</v>
      </c>
      <c r="D39" s="3">
        <v>40021300</v>
      </c>
      <c r="E39" s="44">
        <v>40021300</v>
      </c>
    </row>
    <row r="40" spans="1:5" ht="36.6" customHeight="1" x14ac:dyDescent="0.3">
      <c r="A40" s="43" t="s">
        <v>15</v>
      </c>
      <c r="B40" s="5" t="s">
        <v>52</v>
      </c>
      <c r="C40" s="5" t="s">
        <v>16</v>
      </c>
      <c r="D40" s="3">
        <v>40021300</v>
      </c>
      <c r="E40" s="44">
        <v>40021300</v>
      </c>
    </row>
    <row r="41" spans="1:5" ht="18.600000000000001" customHeight="1" x14ac:dyDescent="0.3">
      <c r="A41" s="43" t="s">
        <v>21</v>
      </c>
      <c r="B41" s="5" t="s">
        <v>52</v>
      </c>
      <c r="C41" s="5" t="s">
        <v>22</v>
      </c>
      <c r="D41" s="3">
        <v>40021300</v>
      </c>
      <c r="E41" s="44">
        <v>40021300</v>
      </c>
    </row>
    <row r="42" spans="1:5" ht="37.799999999999997" customHeight="1" x14ac:dyDescent="0.3">
      <c r="A42" s="43" t="s">
        <v>53</v>
      </c>
      <c r="B42" s="5" t="s">
        <v>54</v>
      </c>
      <c r="C42" s="5" t="s">
        <v>0</v>
      </c>
      <c r="D42" s="3">
        <v>64681060</v>
      </c>
      <c r="E42" s="44">
        <v>64681060</v>
      </c>
    </row>
    <row r="43" spans="1:5" ht="36.6" customHeight="1" x14ac:dyDescent="0.3">
      <c r="A43" s="43" t="s">
        <v>15</v>
      </c>
      <c r="B43" s="5" t="s">
        <v>54</v>
      </c>
      <c r="C43" s="5" t="s">
        <v>16</v>
      </c>
      <c r="D43" s="3">
        <v>64681060</v>
      </c>
      <c r="E43" s="44">
        <v>64681060</v>
      </c>
    </row>
    <row r="44" spans="1:5" ht="22.2" customHeight="1" x14ac:dyDescent="0.3">
      <c r="A44" s="43" t="s">
        <v>17</v>
      </c>
      <c r="B44" s="5" t="s">
        <v>54</v>
      </c>
      <c r="C44" s="5" t="s">
        <v>18</v>
      </c>
      <c r="D44" s="3">
        <v>64681060</v>
      </c>
      <c r="E44" s="44">
        <v>64681060</v>
      </c>
    </row>
    <row r="45" spans="1:5" ht="50.4" customHeight="1" x14ac:dyDescent="0.3">
      <c r="A45" s="43" t="s">
        <v>55</v>
      </c>
      <c r="B45" s="5" t="s">
        <v>56</v>
      </c>
      <c r="C45" s="5" t="s">
        <v>0</v>
      </c>
      <c r="D45" s="3">
        <v>421178200</v>
      </c>
      <c r="E45" s="44">
        <v>421178200</v>
      </c>
    </row>
    <row r="46" spans="1:5" ht="36.6" customHeight="1" x14ac:dyDescent="0.3">
      <c r="A46" s="43" t="s">
        <v>15</v>
      </c>
      <c r="B46" s="5" t="s">
        <v>56</v>
      </c>
      <c r="C46" s="5" t="s">
        <v>16</v>
      </c>
      <c r="D46" s="3">
        <v>421178200</v>
      </c>
      <c r="E46" s="44">
        <v>421178200</v>
      </c>
    </row>
    <row r="47" spans="1:5" ht="22.2" customHeight="1" x14ac:dyDescent="0.3">
      <c r="A47" s="43" t="s">
        <v>17</v>
      </c>
      <c r="B47" s="5" t="s">
        <v>56</v>
      </c>
      <c r="C47" s="5" t="s">
        <v>18</v>
      </c>
      <c r="D47" s="3">
        <v>421178200</v>
      </c>
      <c r="E47" s="44">
        <v>421178200</v>
      </c>
    </row>
    <row r="48" spans="1:5" ht="38.4" customHeight="1" x14ac:dyDescent="0.3">
      <c r="A48" s="43" t="s">
        <v>57</v>
      </c>
      <c r="B48" s="5" t="s">
        <v>58</v>
      </c>
      <c r="C48" s="5" t="s">
        <v>0</v>
      </c>
      <c r="D48" s="3">
        <v>3600000</v>
      </c>
      <c r="E48" s="44">
        <v>3600000</v>
      </c>
    </row>
    <row r="49" spans="1:5" ht="36.6" customHeight="1" x14ac:dyDescent="0.3">
      <c r="A49" s="43" t="s">
        <v>15</v>
      </c>
      <c r="B49" s="5" t="s">
        <v>58</v>
      </c>
      <c r="C49" s="5" t="s">
        <v>16</v>
      </c>
      <c r="D49" s="3">
        <v>3600000</v>
      </c>
      <c r="E49" s="44">
        <v>3600000</v>
      </c>
    </row>
    <row r="50" spans="1:5" ht="22.2" customHeight="1" x14ac:dyDescent="0.3">
      <c r="A50" s="43" t="s">
        <v>17</v>
      </c>
      <c r="B50" s="5" t="s">
        <v>58</v>
      </c>
      <c r="C50" s="5" t="s">
        <v>18</v>
      </c>
      <c r="D50" s="3">
        <v>3600000</v>
      </c>
      <c r="E50" s="44">
        <v>3600000</v>
      </c>
    </row>
    <row r="51" spans="1:5" ht="52.2" customHeight="1" x14ac:dyDescent="0.3">
      <c r="A51" s="43" t="s">
        <v>59</v>
      </c>
      <c r="B51" s="5" t="s">
        <v>60</v>
      </c>
      <c r="C51" s="5" t="s">
        <v>0</v>
      </c>
      <c r="D51" s="3">
        <v>25004530</v>
      </c>
      <c r="E51" s="44">
        <v>25004530</v>
      </c>
    </row>
    <row r="52" spans="1:5" ht="36.6" customHeight="1" x14ac:dyDescent="0.3">
      <c r="A52" s="43" t="s">
        <v>15</v>
      </c>
      <c r="B52" s="5" t="s">
        <v>60</v>
      </c>
      <c r="C52" s="5" t="s">
        <v>16</v>
      </c>
      <c r="D52" s="3">
        <v>25004530</v>
      </c>
      <c r="E52" s="44">
        <v>25004530</v>
      </c>
    </row>
    <row r="53" spans="1:5" ht="22.2" customHeight="1" x14ac:dyDescent="0.3">
      <c r="A53" s="43" t="s">
        <v>17</v>
      </c>
      <c r="B53" s="5" t="s">
        <v>60</v>
      </c>
      <c r="C53" s="5" t="s">
        <v>18</v>
      </c>
      <c r="D53" s="3">
        <v>25004530</v>
      </c>
      <c r="E53" s="44">
        <v>25004530</v>
      </c>
    </row>
    <row r="54" spans="1:5" ht="38.4" customHeight="1" x14ac:dyDescent="0.3">
      <c r="A54" s="43" t="s">
        <v>61</v>
      </c>
      <c r="B54" s="5" t="s">
        <v>62</v>
      </c>
      <c r="C54" s="5" t="s">
        <v>0</v>
      </c>
      <c r="D54" s="3">
        <v>1987500</v>
      </c>
      <c r="E54" s="44">
        <v>1987500</v>
      </c>
    </row>
    <row r="55" spans="1:5" ht="36.6" customHeight="1" x14ac:dyDescent="0.3">
      <c r="A55" s="43" t="s">
        <v>15</v>
      </c>
      <c r="B55" s="5" t="s">
        <v>62</v>
      </c>
      <c r="C55" s="5" t="s">
        <v>16</v>
      </c>
      <c r="D55" s="3">
        <v>1987500</v>
      </c>
      <c r="E55" s="44">
        <v>1987500</v>
      </c>
    </row>
    <row r="56" spans="1:5" ht="22.2" customHeight="1" x14ac:dyDescent="0.3">
      <c r="A56" s="43" t="s">
        <v>17</v>
      </c>
      <c r="B56" s="5" t="s">
        <v>62</v>
      </c>
      <c r="C56" s="5" t="s">
        <v>18</v>
      </c>
      <c r="D56" s="3">
        <v>1987500</v>
      </c>
      <c r="E56" s="44">
        <v>1987500</v>
      </c>
    </row>
    <row r="57" spans="1:5" ht="43.35" customHeight="1" x14ac:dyDescent="0.3">
      <c r="A57" s="43" t="s">
        <v>63</v>
      </c>
      <c r="B57" s="5" t="s">
        <v>64</v>
      </c>
      <c r="C57" s="5" t="s">
        <v>0</v>
      </c>
      <c r="D57" s="3">
        <v>229153229</v>
      </c>
      <c r="E57" s="44">
        <v>229153229</v>
      </c>
    </row>
    <row r="58" spans="1:5" ht="36.6" customHeight="1" x14ac:dyDescent="0.3">
      <c r="A58" s="43" t="s">
        <v>15</v>
      </c>
      <c r="B58" s="5" t="s">
        <v>64</v>
      </c>
      <c r="C58" s="5" t="s">
        <v>16</v>
      </c>
      <c r="D58" s="3">
        <v>220220610</v>
      </c>
      <c r="E58" s="44">
        <v>220220610</v>
      </c>
    </row>
    <row r="59" spans="1:5" ht="22.2" customHeight="1" x14ac:dyDescent="0.3">
      <c r="A59" s="43" t="s">
        <v>17</v>
      </c>
      <c r="B59" s="5" t="s">
        <v>64</v>
      </c>
      <c r="C59" s="5" t="s">
        <v>18</v>
      </c>
      <c r="D59" s="3">
        <v>220070610</v>
      </c>
      <c r="E59" s="44">
        <v>220070610</v>
      </c>
    </row>
    <row r="60" spans="1:5" ht="18.600000000000001" customHeight="1" x14ac:dyDescent="0.3">
      <c r="A60" s="43" t="s">
        <v>21</v>
      </c>
      <c r="B60" s="5" t="s">
        <v>64</v>
      </c>
      <c r="C60" s="5" t="s">
        <v>22</v>
      </c>
      <c r="D60" s="3">
        <v>150000</v>
      </c>
      <c r="E60" s="44">
        <v>150000</v>
      </c>
    </row>
    <row r="61" spans="1:5" ht="19.2" customHeight="1" x14ac:dyDescent="0.3">
      <c r="A61" s="43" t="s">
        <v>27</v>
      </c>
      <c r="B61" s="5" t="s">
        <v>64</v>
      </c>
      <c r="C61" s="5" t="s">
        <v>28</v>
      </c>
      <c r="D61" s="3">
        <v>8932619</v>
      </c>
      <c r="E61" s="44">
        <v>8932619</v>
      </c>
    </row>
    <row r="62" spans="1:5" ht="51" customHeight="1" x14ac:dyDescent="0.3">
      <c r="A62" s="43" t="s">
        <v>65</v>
      </c>
      <c r="B62" s="5" t="s">
        <v>64</v>
      </c>
      <c r="C62" s="5" t="s">
        <v>66</v>
      </c>
      <c r="D62" s="3">
        <v>627600</v>
      </c>
      <c r="E62" s="44">
        <v>627600</v>
      </c>
    </row>
    <row r="63" spans="1:5" ht="21" customHeight="1" x14ac:dyDescent="0.3">
      <c r="A63" s="43" t="s">
        <v>29</v>
      </c>
      <c r="B63" s="5" t="s">
        <v>64</v>
      </c>
      <c r="C63" s="5" t="s">
        <v>30</v>
      </c>
      <c r="D63" s="3">
        <v>8305019</v>
      </c>
      <c r="E63" s="44">
        <v>8305019</v>
      </c>
    </row>
    <row r="64" spans="1:5" ht="38.4" customHeight="1" x14ac:dyDescent="0.3">
      <c r="A64" s="43" t="s">
        <v>67</v>
      </c>
      <c r="B64" s="5" t="s">
        <v>68</v>
      </c>
      <c r="C64" s="5" t="s">
        <v>0</v>
      </c>
      <c r="D64" s="3">
        <v>2000000</v>
      </c>
      <c r="E64" s="44">
        <v>2000000</v>
      </c>
    </row>
    <row r="65" spans="1:5" ht="19.2" customHeight="1" x14ac:dyDescent="0.3">
      <c r="A65" s="43" t="s">
        <v>27</v>
      </c>
      <c r="B65" s="5" t="s">
        <v>68</v>
      </c>
      <c r="C65" s="5" t="s">
        <v>28</v>
      </c>
      <c r="D65" s="3">
        <v>2000000</v>
      </c>
      <c r="E65" s="44">
        <v>2000000</v>
      </c>
    </row>
    <row r="66" spans="1:5" ht="21" customHeight="1" x14ac:dyDescent="0.3">
      <c r="A66" s="43" t="s">
        <v>29</v>
      </c>
      <c r="B66" s="5" t="s">
        <v>68</v>
      </c>
      <c r="C66" s="5" t="s">
        <v>30</v>
      </c>
      <c r="D66" s="3">
        <v>2000000</v>
      </c>
      <c r="E66" s="44">
        <v>2000000</v>
      </c>
    </row>
    <row r="67" spans="1:5" ht="21" customHeight="1" x14ac:dyDescent="0.3">
      <c r="A67" s="43" t="s">
        <v>69</v>
      </c>
      <c r="B67" s="5" t="s">
        <v>70</v>
      </c>
      <c r="C67" s="5" t="s">
        <v>0</v>
      </c>
      <c r="D67" s="3">
        <v>84965673</v>
      </c>
      <c r="E67" s="44">
        <v>84965673</v>
      </c>
    </row>
    <row r="68" spans="1:5" ht="36.6" customHeight="1" x14ac:dyDescent="0.3">
      <c r="A68" s="43" t="s">
        <v>15</v>
      </c>
      <c r="B68" s="5" t="s">
        <v>70</v>
      </c>
      <c r="C68" s="5" t="s">
        <v>16</v>
      </c>
      <c r="D68" s="3">
        <v>84965673</v>
      </c>
      <c r="E68" s="44">
        <v>84965673</v>
      </c>
    </row>
    <row r="69" spans="1:5" ht="22.2" customHeight="1" x14ac:dyDescent="0.3">
      <c r="A69" s="43" t="s">
        <v>17</v>
      </c>
      <c r="B69" s="5" t="s">
        <v>70</v>
      </c>
      <c r="C69" s="5" t="s">
        <v>18</v>
      </c>
      <c r="D69" s="3">
        <v>84965673</v>
      </c>
      <c r="E69" s="44">
        <v>84965673</v>
      </c>
    </row>
    <row r="70" spans="1:5" ht="130.80000000000001" customHeight="1" x14ac:dyDescent="0.3">
      <c r="A70" s="43" t="s">
        <v>71</v>
      </c>
      <c r="B70" s="5" t="s">
        <v>72</v>
      </c>
      <c r="C70" s="5" t="s">
        <v>0</v>
      </c>
      <c r="D70" s="3">
        <v>12197500</v>
      </c>
      <c r="E70" s="44">
        <v>12197500</v>
      </c>
    </row>
    <row r="71" spans="1:5" ht="36.6" customHeight="1" x14ac:dyDescent="0.3">
      <c r="A71" s="43" t="s">
        <v>15</v>
      </c>
      <c r="B71" s="5" t="s">
        <v>72</v>
      </c>
      <c r="C71" s="5" t="s">
        <v>16</v>
      </c>
      <c r="D71" s="3">
        <v>12197500</v>
      </c>
      <c r="E71" s="44">
        <v>12197500</v>
      </c>
    </row>
    <row r="72" spans="1:5" ht="22.2" customHeight="1" x14ac:dyDescent="0.3">
      <c r="A72" s="43" t="s">
        <v>17</v>
      </c>
      <c r="B72" s="5" t="s">
        <v>72</v>
      </c>
      <c r="C72" s="5" t="s">
        <v>18</v>
      </c>
      <c r="D72" s="3">
        <v>12197500</v>
      </c>
      <c r="E72" s="44">
        <v>12197500</v>
      </c>
    </row>
    <row r="73" spans="1:5" ht="21" customHeight="1" x14ac:dyDescent="0.3">
      <c r="A73" s="43" t="s">
        <v>73</v>
      </c>
      <c r="B73" s="5" t="s">
        <v>74</v>
      </c>
      <c r="C73" s="5" t="s">
        <v>0</v>
      </c>
      <c r="D73" s="3">
        <v>7955500</v>
      </c>
      <c r="E73" s="44">
        <v>7955500</v>
      </c>
    </row>
    <row r="74" spans="1:5" ht="36" customHeight="1" x14ac:dyDescent="0.3">
      <c r="A74" s="43" t="s">
        <v>75</v>
      </c>
      <c r="B74" s="5" t="s">
        <v>76</v>
      </c>
      <c r="C74" s="5" t="s">
        <v>0</v>
      </c>
      <c r="D74" s="3">
        <v>7955500</v>
      </c>
      <c r="E74" s="44">
        <v>7955500</v>
      </c>
    </row>
    <row r="75" spans="1:5" ht="36.6" customHeight="1" x14ac:dyDescent="0.3">
      <c r="A75" s="43" t="s">
        <v>15</v>
      </c>
      <c r="B75" s="5" t="s">
        <v>76</v>
      </c>
      <c r="C75" s="5" t="s">
        <v>16</v>
      </c>
      <c r="D75" s="3">
        <v>7955500</v>
      </c>
      <c r="E75" s="44">
        <v>7955500</v>
      </c>
    </row>
    <row r="76" spans="1:5" ht="22.2" customHeight="1" x14ac:dyDescent="0.3">
      <c r="A76" s="43" t="s">
        <v>17</v>
      </c>
      <c r="B76" s="5" t="s">
        <v>76</v>
      </c>
      <c r="C76" s="5" t="s">
        <v>18</v>
      </c>
      <c r="D76" s="3">
        <v>7955500</v>
      </c>
      <c r="E76" s="44">
        <v>7955500</v>
      </c>
    </row>
    <row r="77" spans="1:5" ht="36" customHeight="1" x14ac:dyDescent="0.3">
      <c r="A77" s="43" t="s">
        <v>77</v>
      </c>
      <c r="B77" s="5" t="s">
        <v>78</v>
      </c>
      <c r="C77" s="5" t="s">
        <v>0</v>
      </c>
      <c r="D77" s="3">
        <v>123822556</v>
      </c>
      <c r="E77" s="44">
        <v>123822556</v>
      </c>
    </row>
    <row r="78" spans="1:5" ht="32.4" customHeight="1" x14ac:dyDescent="0.3">
      <c r="A78" s="43" t="s">
        <v>37</v>
      </c>
      <c r="B78" s="5" t="s">
        <v>79</v>
      </c>
      <c r="C78" s="5" t="s">
        <v>0</v>
      </c>
      <c r="D78" s="3">
        <v>56576866</v>
      </c>
      <c r="E78" s="44">
        <v>56576866</v>
      </c>
    </row>
    <row r="79" spans="1:5" ht="68.400000000000006" customHeight="1" x14ac:dyDescent="0.3">
      <c r="A79" s="43" t="s">
        <v>39</v>
      </c>
      <c r="B79" s="5" t="s">
        <v>79</v>
      </c>
      <c r="C79" s="5" t="s">
        <v>40</v>
      </c>
      <c r="D79" s="3">
        <v>45834400</v>
      </c>
      <c r="E79" s="44">
        <v>45834400</v>
      </c>
    </row>
    <row r="80" spans="1:5" ht="25.2" customHeight="1" x14ac:dyDescent="0.3">
      <c r="A80" s="43" t="s">
        <v>41</v>
      </c>
      <c r="B80" s="5" t="s">
        <v>79</v>
      </c>
      <c r="C80" s="5" t="s">
        <v>42</v>
      </c>
      <c r="D80" s="3">
        <v>45834400</v>
      </c>
      <c r="E80" s="44">
        <v>45834400</v>
      </c>
    </row>
    <row r="81" spans="1:5" ht="36" customHeight="1" x14ac:dyDescent="0.3">
      <c r="A81" s="43" t="s">
        <v>43</v>
      </c>
      <c r="B81" s="5" t="s">
        <v>79</v>
      </c>
      <c r="C81" s="5" t="s">
        <v>44</v>
      </c>
      <c r="D81" s="3">
        <v>10630796</v>
      </c>
      <c r="E81" s="44">
        <v>10630796</v>
      </c>
    </row>
    <row r="82" spans="1:5" ht="40.200000000000003" customHeight="1" x14ac:dyDescent="0.3">
      <c r="A82" s="43" t="s">
        <v>45</v>
      </c>
      <c r="B82" s="5" t="s">
        <v>79</v>
      </c>
      <c r="C82" s="5" t="s">
        <v>46</v>
      </c>
      <c r="D82" s="3">
        <v>10630796</v>
      </c>
      <c r="E82" s="44">
        <v>10630796</v>
      </c>
    </row>
    <row r="83" spans="1:5" ht="19.2" customHeight="1" x14ac:dyDescent="0.3">
      <c r="A83" s="43" t="s">
        <v>27</v>
      </c>
      <c r="B83" s="5" t="s">
        <v>79</v>
      </c>
      <c r="C83" s="5" t="s">
        <v>28</v>
      </c>
      <c r="D83" s="3">
        <v>111670</v>
      </c>
      <c r="E83" s="44">
        <v>111670</v>
      </c>
    </row>
    <row r="84" spans="1:5" ht="18.600000000000001" customHeight="1" x14ac:dyDescent="0.3">
      <c r="A84" s="43" t="s">
        <v>47</v>
      </c>
      <c r="B84" s="5" t="s">
        <v>79</v>
      </c>
      <c r="C84" s="5" t="s">
        <v>48</v>
      </c>
      <c r="D84" s="3">
        <v>111670</v>
      </c>
      <c r="E84" s="44">
        <v>111670</v>
      </c>
    </row>
    <row r="85" spans="1:5" ht="19.2" customHeight="1" x14ac:dyDescent="0.3">
      <c r="A85" s="43" t="s">
        <v>80</v>
      </c>
      <c r="B85" s="5" t="s">
        <v>81</v>
      </c>
      <c r="C85" s="5" t="s">
        <v>0</v>
      </c>
      <c r="D85" s="3">
        <v>67245690</v>
      </c>
      <c r="E85" s="44">
        <v>67245690</v>
      </c>
    </row>
    <row r="86" spans="1:5" ht="36.6" customHeight="1" x14ac:dyDescent="0.3">
      <c r="A86" s="43" t="s">
        <v>15</v>
      </c>
      <c r="B86" s="5" t="s">
        <v>81</v>
      </c>
      <c r="C86" s="5" t="s">
        <v>16</v>
      </c>
      <c r="D86" s="3">
        <v>63245690</v>
      </c>
      <c r="E86" s="44">
        <v>63245690</v>
      </c>
    </row>
    <row r="87" spans="1:5" ht="18.600000000000001" customHeight="1" x14ac:dyDescent="0.3">
      <c r="A87" s="43" t="s">
        <v>21</v>
      </c>
      <c r="B87" s="5" t="s">
        <v>81</v>
      </c>
      <c r="C87" s="5" t="s">
        <v>22</v>
      </c>
      <c r="D87" s="3">
        <v>63245690</v>
      </c>
      <c r="E87" s="44">
        <v>63245690</v>
      </c>
    </row>
    <row r="88" spans="1:5" ht="19.2" customHeight="1" x14ac:dyDescent="0.3">
      <c r="A88" s="43" t="s">
        <v>27</v>
      </c>
      <c r="B88" s="5" t="s">
        <v>81</v>
      </c>
      <c r="C88" s="5" t="s">
        <v>28</v>
      </c>
      <c r="D88" s="3">
        <v>4000000</v>
      </c>
      <c r="E88" s="44">
        <v>4000000</v>
      </c>
    </row>
    <row r="89" spans="1:5" ht="21" customHeight="1" x14ac:dyDescent="0.3">
      <c r="A89" s="43" t="s">
        <v>29</v>
      </c>
      <c r="B89" s="5" t="s">
        <v>81</v>
      </c>
      <c r="C89" s="5" t="s">
        <v>30</v>
      </c>
      <c r="D89" s="3">
        <v>4000000</v>
      </c>
      <c r="E89" s="44">
        <v>4000000</v>
      </c>
    </row>
    <row r="90" spans="1:5" ht="33" customHeight="1" x14ac:dyDescent="0.3">
      <c r="A90" s="43" t="s">
        <v>82</v>
      </c>
      <c r="B90" s="5" t="s">
        <v>83</v>
      </c>
      <c r="C90" s="5" t="s">
        <v>0</v>
      </c>
      <c r="D90" s="3">
        <v>31846376</v>
      </c>
      <c r="E90" s="44">
        <v>31846376</v>
      </c>
    </row>
    <row r="91" spans="1:5" ht="24.6" customHeight="1" x14ac:dyDescent="0.3">
      <c r="A91" s="43" t="s">
        <v>84</v>
      </c>
      <c r="B91" s="5" t="s">
        <v>85</v>
      </c>
      <c r="C91" s="5" t="s">
        <v>0</v>
      </c>
      <c r="D91" s="3">
        <v>30637000</v>
      </c>
      <c r="E91" s="44">
        <v>30637000</v>
      </c>
    </row>
    <row r="92" spans="1:5" ht="36.6" customHeight="1" x14ac:dyDescent="0.3">
      <c r="A92" s="43" t="s">
        <v>15</v>
      </c>
      <c r="B92" s="5" t="s">
        <v>85</v>
      </c>
      <c r="C92" s="5" t="s">
        <v>16</v>
      </c>
      <c r="D92" s="3">
        <v>30637000</v>
      </c>
      <c r="E92" s="44">
        <v>30637000</v>
      </c>
    </row>
    <row r="93" spans="1:5" ht="22.2" customHeight="1" x14ac:dyDescent="0.3">
      <c r="A93" s="43" t="s">
        <v>17</v>
      </c>
      <c r="B93" s="5" t="s">
        <v>85</v>
      </c>
      <c r="C93" s="5" t="s">
        <v>18</v>
      </c>
      <c r="D93" s="3">
        <v>30637000</v>
      </c>
      <c r="E93" s="44">
        <v>30637000</v>
      </c>
    </row>
    <row r="94" spans="1:5" ht="23.4" customHeight="1" x14ac:dyDescent="0.3">
      <c r="A94" s="43" t="s">
        <v>86</v>
      </c>
      <c r="B94" s="5" t="s">
        <v>87</v>
      </c>
      <c r="C94" s="5" t="s">
        <v>0</v>
      </c>
      <c r="D94" s="3">
        <v>1209376</v>
      </c>
      <c r="E94" s="44">
        <v>1209376</v>
      </c>
    </row>
    <row r="95" spans="1:5" ht="36.6" customHeight="1" x14ac:dyDescent="0.3">
      <c r="A95" s="43" t="s">
        <v>15</v>
      </c>
      <c r="B95" s="5" t="s">
        <v>87</v>
      </c>
      <c r="C95" s="5" t="s">
        <v>16</v>
      </c>
      <c r="D95" s="3">
        <v>1209376</v>
      </c>
      <c r="E95" s="44">
        <v>1209376</v>
      </c>
    </row>
    <row r="96" spans="1:5" ht="22.2" customHeight="1" x14ac:dyDescent="0.3">
      <c r="A96" s="43" t="s">
        <v>17</v>
      </c>
      <c r="B96" s="5" t="s">
        <v>87</v>
      </c>
      <c r="C96" s="5" t="s">
        <v>18</v>
      </c>
      <c r="D96" s="3">
        <v>1209376</v>
      </c>
      <c r="E96" s="44">
        <v>1209376</v>
      </c>
    </row>
    <row r="97" spans="1:5" ht="34.799999999999997" customHeight="1" x14ac:dyDescent="0.3">
      <c r="A97" s="43" t="s">
        <v>88</v>
      </c>
      <c r="B97" s="5" t="s">
        <v>89</v>
      </c>
      <c r="C97" s="5" t="s">
        <v>0</v>
      </c>
      <c r="D97" s="3">
        <v>667734700</v>
      </c>
      <c r="E97" s="44">
        <v>667734700</v>
      </c>
    </row>
    <row r="98" spans="1:5" ht="65.400000000000006" customHeight="1" x14ac:dyDescent="0.3">
      <c r="A98" s="43" t="s">
        <v>90</v>
      </c>
      <c r="B98" s="5" t="s">
        <v>91</v>
      </c>
      <c r="C98" s="5" t="s">
        <v>0</v>
      </c>
      <c r="D98" s="3">
        <v>554000000</v>
      </c>
      <c r="E98" s="44">
        <v>554000000</v>
      </c>
    </row>
    <row r="99" spans="1:5" ht="19.2" customHeight="1" x14ac:dyDescent="0.3">
      <c r="A99" s="43" t="s">
        <v>106</v>
      </c>
      <c r="B99" s="5" t="s">
        <v>91</v>
      </c>
      <c r="C99" s="5">
        <v>300</v>
      </c>
      <c r="D99" s="3">
        <v>554000000</v>
      </c>
      <c r="E99" s="44">
        <v>554000000</v>
      </c>
    </row>
    <row r="100" spans="1:5" ht="36.6" customHeight="1" x14ac:dyDescent="0.3">
      <c r="A100" s="43" t="s">
        <v>108</v>
      </c>
      <c r="B100" s="5" t="s">
        <v>91</v>
      </c>
      <c r="C100" s="5">
        <v>320</v>
      </c>
      <c r="D100" s="3">
        <v>554000000</v>
      </c>
      <c r="E100" s="44">
        <v>554000000</v>
      </c>
    </row>
    <row r="101" spans="1:5" ht="113.4" customHeight="1" x14ac:dyDescent="0.3">
      <c r="A101" s="43" t="s">
        <v>833</v>
      </c>
      <c r="B101" s="5" t="s">
        <v>92</v>
      </c>
      <c r="C101" s="5" t="s">
        <v>0</v>
      </c>
      <c r="D101" s="3">
        <v>7561100</v>
      </c>
      <c r="E101" s="44">
        <v>7561100</v>
      </c>
    </row>
    <row r="102" spans="1:5" ht="19.2" customHeight="1" x14ac:dyDescent="0.3">
      <c r="A102" s="43" t="s">
        <v>106</v>
      </c>
      <c r="B102" s="5" t="s">
        <v>92</v>
      </c>
      <c r="C102" s="5">
        <v>300</v>
      </c>
      <c r="D102" s="3">
        <v>7561100</v>
      </c>
      <c r="E102" s="44">
        <v>7561100</v>
      </c>
    </row>
    <row r="103" spans="1:5" ht="40.799999999999997" customHeight="1" x14ac:dyDescent="0.3">
      <c r="A103" s="43" t="s">
        <v>108</v>
      </c>
      <c r="B103" s="5" t="s">
        <v>92</v>
      </c>
      <c r="C103" s="5">
        <v>320</v>
      </c>
      <c r="D103" s="3">
        <v>7561100</v>
      </c>
      <c r="E103" s="44">
        <v>7561100</v>
      </c>
    </row>
    <row r="104" spans="1:5" ht="72.150000000000006" customHeight="1" x14ac:dyDescent="0.3">
      <c r="A104" s="43" t="s">
        <v>93</v>
      </c>
      <c r="B104" s="5" t="s">
        <v>94</v>
      </c>
      <c r="C104" s="5" t="s">
        <v>0</v>
      </c>
      <c r="D104" s="3">
        <v>106173600</v>
      </c>
      <c r="E104" s="44">
        <v>106173600</v>
      </c>
    </row>
    <row r="105" spans="1:5" ht="19.2" customHeight="1" x14ac:dyDescent="0.3">
      <c r="A105" s="43" t="s">
        <v>106</v>
      </c>
      <c r="B105" s="5" t="s">
        <v>94</v>
      </c>
      <c r="C105" s="5">
        <v>300</v>
      </c>
      <c r="D105" s="3">
        <v>106173600</v>
      </c>
      <c r="E105" s="44">
        <v>106173600</v>
      </c>
    </row>
    <row r="106" spans="1:5" ht="41.4" customHeight="1" x14ac:dyDescent="0.3">
      <c r="A106" s="43" t="s">
        <v>108</v>
      </c>
      <c r="B106" s="5" t="s">
        <v>94</v>
      </c>
      <c r="C106" s="5">
        <v>320</v>
      </c>
      <c r="D106" s="3">
        <v>106173600</v>
      </c>
      <c r="E106" s="44">
        <v>106173600</v>
      </c>
    </row>
    <row r="107" spans="1:5" ht="48.6" customHeight="1" x14ac:dyDescent="0.3">
      <c r="A107" s="43" t="s">
        <v>95</v>
      </c>
      <c r="B107" s="5" t="s">
        <v>96</v>
      </c>
      <c r="C107" s="5" t="s">
        <v>0</v>
      </c>
      <c r="D107" s="3">
        <v>63022800</v>
      </c>
      <c r="E107" s="44">
        <v>63022800</v>
      </c>
    </row>
    <row r="108" spans="1:5" ht="24.6" customHeight="1" x14ac:dyDescent="0.3">
      <c r="A108" s="43" t="s">
        <v>97</v>
      </c>
      <c r="B108" s="5" t="s">
        <v>98</v>
      </c>
      <c r="C108" s="5" t="s">
        <v>0</v>
      </c>
      <c r="D108" s="3">
        <v>61832800</v>
      </c>
      <c r="E108" s="44">
        <v>61832800</v>
      </c>
    </row>
    <row r="109" spans="1:5" ht="68.400000000000006" customHeight="1" x14ac:dyDescent="0.3">
      <c r="A109" s="43" t="s">
        <v>39</v>
      </c>
      <c r="B109" s="5" t="s">
        <v>98</v>
      </c>
      <c r="C109" s="5" t="s">
        <v>40</v>
      </c>
      <c r="D109" s="3">
        <v>59804500</v>
      </c>
      <c r="E109" s="44">
        <v>59804500</v>
      </c>
    </row>
    <row r="110" spans="1:5" ht="34.200000000000003" customHeight="1" x14ac:dyDescent="0.3">
      <c r="A110" s="43" t="s">
        <v>99</v>
      </c>
      <c r="B110" s="5" t="s">
        <v>98</v>
      </c>
      <c r="C110" s="5" t="s">
        <v>100</v>
      </c>
      <c r="D110" s="3">
        <v>59804500</v>
      </c>
      <c r="E110" s="44">
        <v>59804500</v>
      </c>
    </row>
    <row r="111" spans="1:5" ht="36" customHeight="1" x14ac:dyDescent="0.3">
      <c r="A111" s="43" t="s">
        <v>43</v>
      </c>
      <c r="B111" s="5" t="s">
        <v>98</v>
      </c>
      <c r="C111" s="5" t="s">
        <v>44</v>
      </c>
      <c r="D111" s="3">
        <v>1459900</v>
      </c>
      <c r="E111" s="44">
        <v>1459900</v>
      </c>
    </row>
    <row r="112" spans="1:5" ht="40.200000000000003" customHeight="1" x14ac:dyDescent="0.3">
      <c r="A112" s="43" t="s">
        <v>45</v>
      </c>
      <c r="B112" s="5" t="s">
        <v>98</v>
      </c>
      <c r="C112" s="5" t="s">
        <v>46</v>
      </c>
      <c r="D112" s="3">
        <v>1459900</v>
      </c>
      <c r="E112" s="44">
        <v>1459900</v>
      </c>
    </row>
    <row r="113" spans="1:5" ht="19.2" customHeight="1" x14ac:dyDescent="0.3">
      <c r="A113" s="43" t="s">
        <v>27</v>
      </c>
      <c r="B113" s="5" t="s">
        <v>98</v>
      </c>
      <c r="C113" s="5" t="s">
        <v>28</v>
      </c>
      <c r="D113" s="3">
        <v>568400</v>
      </c>
      <c r="E113" s="44">
        <v>568400</v>
      </c>
    </row>
    <row r="114" spans="1:5" ht="18.600000000000001" customHeight="1" x14ac:dyDescent="0.3">
      <c r="A114" s="43" t="s">
        <v>47</v>
      </c>
      <c r="B114" s="5" t="s">
        <v>98</v>
      </c>
      <c r="C114" s="5" t="s">
        <v>48</v>
      </c>
      <c r="D114" s="3">
        <v>568400</v>
      </c>
      <c r="E114" s="44">
        <v>568400</v>
      </c>
    </row>
    <row r="115" spans="1:5" ht="33.6" customHeight="1" x14ac:dyDescent="0.3">
      <c r="A115" s="43" t="s">
        <v>101</v>
      </c>
      <c r="B115" s="5" t="s">
        <v>102</v>
      </c>
      <c r="C115" s="5" t="s">
        <v>0</v>
      </c>
      <c r="D115" s="3">
        <v>1190000</v>
      </c>
      <c r="E115" s="44">
        <v>1190000</v>
      </c>
    </row>
    <row r="116" spans="1:5" ht="36" customHeight="1" x14ac:dyDescent="0.3">
      <c r="A116" s="43" t="s">
        <v>43</v>
      </c>
      <c r="B116" s="5" t="s">
        <v>102</v>
      </c>
      <c r="C116" s="5" t="s">
        <v>44</v>
      </c>
      <c r="D116" s="3">
        <v>940000</v>
      </c>
      <c r="E116" s="44">
        <v>940000</v>
      </c>
    </row>
    <row r="117" spans="1:5" ht="40.200000000000003" customHeight="1" x14ac:dyDescent="0.3">
      <c r="A117" s="43" t="s">
        <v>45</v>
      </c>
      <c r="B117" s="5" t="s">
        <v>102</v>
      </c>
      <c r="C117" s="5" t="s">
        <v>46</v>
      </c>
      <c r="D117" s="3">
        <v>940000</v>
      </c>
      <c r="E117" s="44">
        <v>940000</v>
      </c>
    </row>
    <row r="118" spans="1:5" ht="19.2" customHeight="1" x14ac:dyDescent="0.3">
      <c r="A118" s="43" t="s">
        <v>27</v>
      </c>
      <c r="B118" s="5" t="s">
        <v>102</v>
      </c>
      <c r="C118" s="5" t="s">
        <v>28</v>
      </c>
      <c r="D118" s="3">
        <v>250000</v>
      </c>
      <c r="E118" s="44">
        <v>250000</v>
      </c>
    </row>
    <row r="119" spans="1:5" ht="21" customHeight="1" x14ac:dyDescent="0.3">
      <c r="A119" s="43" t="s">
        <v>29</v>
      </c>
      <c r="B119" s="5" t="s">
        <v>102</v>
      </c>
      <c r="C119" s="5" t="s">
        <v>30</v>
      </c>
      <c r="D119" s="3">
        <v>250000</v>
      </c>
      <c r="E119" s="44">
        <v>250000</v>
      </c>
    </row>
    <row r="120" spans="1:5" ht="33.6" customHeight="1" x14ac:dyDescent="0.3">
      <c r="A120" s="43" t="s">
        <v>103</v>
      </c>
      <c r="B120" s="5" t="s">
        <v>104</v>
      </c>
      <c r="C120" s="5" t="s">
        <v>0</v>
      </c>
      <c r="D120" s="3">
        <v>186235000</v>
      </c>
      <c r="E120" s="44">
        <v>186235000</v>
      </c>
    </row>
    <row r="121" spans="1:5" ht="37.799999999999997" customHeight="1" x14ac:dyDescent="0.3">
      <c r="A121" s="43" t="s">
        <v>37</v>
      </c>
      <c r="B121" s="5" t="s">
        <v>105</v>
      </c>
      <c r="C121" s="5" t="s">
        <v>0</v>
      </c>
      <c r="D121" s="3">
        <v>12495000</v>
      </c>
      <c r="E121" s="44">
        <v>12495000</v>
      </c>
    </row>
    <row r="122" spans="1:5" ht="68.400000000000006" customHeight="1" x14ac:dyDescent="0.3">
      <c r="A122" s="43" t="s">
        <v>39</v>
      </c>
      <c r="B122" s="5" t="s">
        <v>105</v>
      </c>
      <c r="C122" s="5" t="s">
        <v>40</v>
      </c>
      <c r="D122" s="3">
        <v>9761100</v>
      </c>
      <c r="E122" s="44">
        <v>9761100</v>
      </c>
    </row>
    <row r="123" spans="1:5" ht="25.2" customHeight="1" x14ac:dyDescent="0.3">
      <c r="A123" s="43" t="s">
        <v>41</v>
      </c>
      <c r="B123" s="5" t="s">
        <v>105</v>
      </c>
      <c r="C123" s="5" t="s">
        <v>42</v>
      </c>
      <c r="D123" s="3">
        <v>9761100</v>
      </c>
      <c r="E123" s="44">
        <v>9761100</v>
      </c>
    </row>
    <row r="124" spans="1:5" ht="36" customHeight="1" x14ac:dyDescent="0.3">
      <c r="A124" s="43" t="s">
        <v>43</v>
      </c>
      <c r="B124" s="5" t="s">
        <v>105</v>
      </c>
      <c r="C124" s="5" t="s">
        <v>44</v>
      </c>
      <c r="D124" s="3">
        <v>1134900</v>
      </c>
      <c r="E124" s="44">
        <v>1134900</v>
      </c>
    </row>
    <row r="125" spans="1:5" ht="40.200000000000003" customHeight="1" x14ac:dyDescent="0.3">
      <c r="A125" s="43" t="s">
        <v>45</v>
      </c>
      <c r="B125" s="5" t="s">
        <v>105</v>
      </c>
      <c r="C125" s="5" t="s">
        <v>46</v>
      </c>
      <c r="D125" s="3">
        <v>1134900</v>
      </c>
      <c r="E125" s="44">
        <v>1134900</v>
      </c>
    </row>
    <row r="126" spans="1:5" ht="25.8" customHeight="1" x14ac:dyDescent="0.3">
      <c r="A126" s="43" t="s">
        <v>106</v>
      </c>
      <c r="B126" s="5" t="s">
        <v>105</v>
      </c>
      <c r="C126" s="5" t="s">
        <v>107</v>
      </c>
      <c r="D126" s="3">
        <v>1599000</v>
      </c>
      <c r="E126" s="44">
        <v>1599000</v>
      </c>
    </row>
    <row r="127" spans="1:5" ht="36" customHeight="1" x14ac:dyDescent="0.3">
      <c r="A127" s="43" t="s">
        <v>108</v>
      </c>
      <c r="B127" s="5" t="s">
        <v>105</v>
      </c>
      <c r="C127" s="5" t="s">
        <v>109</v>
      </c>
      <c r="D127" s="3">
        <v>360200</v>
      </c>
      <c r="E127" s="44">
        <v>360200</v>
      </c>
    </row>
    <row r="128" spans="1:5" ht="21.6" customHeight="1" x14ac:dyDescent="0.3">
      <c r="A128" s="43" t="s">
        <v>110</v>
      </c>
      <c r="B128" s="5" t="s">
        <v>105</v>
      </c>
      <c r="C128" s="5" t="s">
        <v>111</v>
      </c>
      <c r="D128" s="3">
        <v>490000</v>
      </c>
      <c r="E128" s="44">
        <v>490000</v>
      </c>
    </row>
    <row r="129" spans="1:5" ht="23.4" customHeight="1" x14ac:dyDescent="0.3">
      <c r="A129" s="43" t="s">
        <v>112</v>
      </c>
      <c r="B129" s="5" t="s">
        <v>105</v>
      </c>
      <c r="C129" s="5" t="s">
        <v>113</v>
      </c>
      <c r="D129" s="3">
        <v>748800</v>
      </c>
      <c r="E129" s="44">
        <v>748800</v>
      </c>
    </row>
    <row r="130" spans="1:5" ht="52.8" customHeight="1" x14ac:dyDescent="0.3">
      <c r="A130" s="43" t="s">
        <v>114</v>
      </c>
      <c r="B130" s="5" t="s">
        <v>115</v>
      </c>
      <c r="C130" s="5" t="s">
        <v>0</v>
      </c>
      <c r="D130" s="3">
        <v>76300000</v>
      </c>
      <c r="E130" s="44">
        <v>76300000</v>
      </c>
    </row>
    <row r="131" spans="1:5" ht="36.6" customHeight="1" x14ac:dyDescent="0.3">
      <c r="A131" s="43" t="s">
        <v>15</v>
      </c>
      <c r="B131" s="5" t="s">
        <v>115</v>
      </c>
      <c r="C131" s="5" t="s">
        <v>16</v>
      </c>
      <c r="D131" s="3">
        <v>50000000</v>
      </c>
      <c r="E131" s="44">
        <v>50000000</v>
      </c>
    </row>
    <row r="132" spans="1:5" ht="22.2" customHeight="1" x14ac:dyDescent="0.3">
      <c r="A132" s="43" t="s">
        <v>17</v>
      </c>
      <c r="B132" s="5" t="s">
        <v>115</v>
      </c>
      <c r="C132" s="5" t="s">
        <v>18</v>
      </c>
      <c r="D132" s="3">
        <v>49131810</v>
      </c>
      <c r="E132" s="44">
        <v>49131810</v>
      </c>
    </row>
    <row r="133" spans="1:5" ht="18.600000000000001" customHeight="1" x14ac:dyDescent="0.3">
      <c r="A133" s="43" t="s">
        <v>21</v>
      </c>
      <c r="B133" s="5" t="s">
        <v>115</v>
      </c>
      <c r="C133" s="5" t="s">
        <v>22</v>
      </c>
      <c r="D133" s="3">
        <v>868190</v>
      </c>
      <c r="E133" s="44">
        <v>868190</v>
      </c>
    </row>
    <row r="134" spans="1:5" ht="19.2" customHeight="1" x14ac:dyDescent="0.3">
      <c r="A134" s="43" t="s">
        <v>27</v>
      </c>
      <c r="B134" s="5" t="s">
        <v>115</v>
      </c>
      <c r="C134" s="5" t="s">
        <v>28</v>
      </c>
      <c r="D134" s="3">
        <v>26300000</v>
      </c>
      <c r="E134" s="44">
        <v>26300000</v>
      </c>
    </row>
    <row r="135" spans="1:5" ht="21" customHeight="1" x14ac:dyDescent="0.3">
      <c r="A135" s="43" t="s">
        <v>29</v>
      </c>
      <c r="B135" s="5" t="s">
        <v>115</v>
      </c>
      <c r="C135" s="5" t="s">
        <v>30</v>
      </c>
      <c r="D135" s="3">
        <v>26300000</v>
      </c>
      <c r="E135" s="44">
        <v>26300000</v>
      </c>
    </row>
    <row r="136" spans="1:5" ht="63" customHeight="1" x14ac:dyDescent="0.3">
      <c r="A136" s="43" t="s">
        <v>116</v>
      </c>
      <c r="B136" s="5" t="s">
        <v>117</v>
      </c>
      <c r="C136" s="5" t="s">
        <v>0</v>
      </c>
      <c r="D136" s="3">
        <v>97440000</v>
      </c>
      <c r="E136" s="44">
        <v>97440000</v>
      </c>
    </row>
    <row r="137" spans="1:5" ht="25.8" customHeight="1" x14ac:dyDescent="0.3">
      <c r="A137" s="43" t="s">
        <v>106</v>
      </c>
      <c r="B137" s="5" t="s">
        <v>117</v>
      </c>
      <c r="C137" s="5" t="s">
        <v>107</v>
      </c>
      <c r="D137" s="3">
        <v>5791000</v>
      </c>
      <c r="E137" s="44">
        <v>5791000</v>
      </c>
    </row>
    <row r="138" spans="1:5" ht="36" customHeight="1" x14ac:dyDescent="0.3">
      <c r="A138" s="43" t="s">
        <v>108</v>
      </c>
      <c r="B138" s="5" t="s">
        <v>117</v>
      </c>
      <c r="C138" s="5" t="s">
        <v>109</v>
      </c>
      <c r="D138" s="3">
        <v>5791000</v>
      </c>
      <c r="E138" s="44">
        <v>5791000</v>
      </c>
    </row>
    <row r="139" spans="1:5" ht="36.6" customHeight="1" x14ac:dyDescent="0.3">
      <c r="A139" s="43" t="s">
        <v>15</v>
      </c>
      <c r="B139" s="5" t="s">
        <v>117</v>
      </c>
      <c r="C139" s="5" t="s">
        <v>16</v>
      </c>
      <c r="D139" s="3">
        <v>91349000</v>
      </c>
      <c r="E139" s="44">
        <v>91349000</v>
      </c>
    </row>
    <row r="140" spans="1:5" ht="18.600000000000001" customHeight="1" x14ac:dyDescent="0.3">
      <c r="A140" s="43" t="s">
        <v>21</v>
      </c>
      <c r="B140" s="5" t="s">
        <v>117</v>
      </c>
      <c r="C140" s="5" t="s">
        <v>22</v>
      </c>
      <c r="D140" s="3">
        <v>91349000</v>
      </c>
      <c r="E140" s="44">
        <v>91349000</v>
      </c>
    </row>
    <row r="141" spans="1:5" ht="19.2" customHeight="1" x14ac:dyDescent="0.3">
      <c r="A141" s="43" t="s">
        <v>27</v>
      </c>
      <c r="B141" s="5" t="s">
        <v>117</v>
      </c>
      <c r="C141" s="5" t="s">
        <v>28</v>
      </c>
      <c r="D141" s="3">
        <v>300000</v>
      </c>
      <c r="E141" s="44">
        <v>300000</v>
      </c>
    </row>
    <row r="142" spans="1:5" ht="21" customHeight="1" x14ac:dyDescent="0.3">
      <c r="A142" s="43" t="s">
        <v>29</v>
      </c>
      <c r="B142" s="5" t="s">
        <v>117</v>
      </c>
      <c r="C142" s="5" t="s">
        <v>30</v>
      </c>
      <c r="D142" s="3">
        <v>300000</v>
      </c>
      <c r="E142" s="44">
        <v>300000</v>
      </c>
    </row>
    <row r="143" spans="1:5" ht="36" customHeight="1" x14ac:dyDescent="0.3">
      <c r="A143" s="45" t="s">
        <v>118</v>
      </c>
      <c r="B143" s="4" t="s">
        <v>119</v>
      </c>
      <c r="C143" s="5" t="s">
        <v>0</v>
      </c>
      <c r="D143" s="2">
        <v>9888175400</v>
      </c>
      <c r="E143" s="46">
        <v>9905429900</v>
      </c>
    </row>
    <row r="144" spans="1:5" ht="24.6" customHeight="1" x14ac:dyDescent="0.3">
      <c r="A144" s="43" t="s">
        <v>97</v>
      </c>
      <c r="B144" s="5" t="s">
        <v>120</v>
      </c>
      <c r="C144" s="5" t="s">
        <v>0</v>
      </c>
      <c r="D144" s="3">
        <v>39314300</v>
      </c>
      <c r="E144" s="44">
        <v>39314300</v>
      </c>
    </row>
    <row r="145" spans="1:5" ht="68.400000000000006" customHeight="1" x14ac:dyDescent="0.3">
      <c r="A145" s="43" t="s">
        <v>39</v>
      </c>
      <c r="B145" s="5" t="s">
        <v>120</v>
      </c>
      <c r="C145" s="5" t="s">
        <v>40</v>
      </c>
      <c r="D145" s="3">
        <v>38296800</v>
      </c>
      <c r="E145" s="44">
        <v>38296800</v>
      </c>
    </row>
    <row r="146" spans="1:5" ht="34.200000000000003" customHeight="1" x14ac:dyDescent="0.3">
      <c r="A146" s="43" t="s">
        <v>99</v>
      </c>
      <c r="B146" s="5" t="s">
        <v>120</v>
      </c>
      <c r="C146" s="5" t="s">
        <v>100</v>
      </c>
      <c r="D146" s="3">
        <v>38296800</v>
      </c>
      <c r="E146" s="44">
        <v>38296800</v>
      </c>
    </row>
    <row r="147" spans="1:5" ht="36" customHeight="1" x14ac:dyDescent="0.3">
      <c r="A147" s="43" t="s">
        <v>43</v>
      </c>
      <c r="B147" s="5" t="s">
        <v>120</v>
      </c>
      <c r="C147" s="5" t="s">
        <v>44</v>
      </c>
      <c r="D147" s="3">
        <v>1017500</v>
      </c>
      <c r="E147" s="44">
        <v>1017500</v>
      </c>
    </row>
    <row r="148" spans="1:5" ht="40.200000000000003" customHeight="1" x14ac:dyDescent="0.3">
      <c r="A148" s="43" t="s">
        <v>45</v>
      </c>
      <c r="B148" s="5" t="s">
        <v>120</v>
      </c>
      <c r="C148" s="5" t="s">
        <v>46</v>
      </c>
      <c r="D148" s="3">
        <v>1017500</v>
      </c>
      <c r="E148" s="44">
        <v>1017500</v>
      </c>
    </row>
    <row r="149" spans="1:5" ht="22.8" customHeight="1" x14ac:dyDescent="0.3">
      <c r="A149" s="43" t="s">
        <v>121</v>
      </c>
      <c r="B149" s="5" t="s">
        <v>122</v>
      </c>
      <c r="C149" s="5" t="s">
        <v>0</v>
      </c>
      <c r="D149" s="3">
        <v>3018558087</v>
      </c>
      <c r="E149" s="44">
        <v>3018558087</v>
      </c>
    </row>
    <row r="150" spans="1:5" ht="47.25" customHeight="1" x14ac:dyDescent="0.3">
      <c r="A150" s="43" t="s">
        <v>123</v>
      </c>
      <c r="B150" s="5" t="s">
        <v>124</v>
      </c>
      <c r="C150" s="5" t="s">
        <v>0</v>
      </c>
      <c r="D150" s="3">
        <v>18987555</v>
      </c>
      <c r="E150" s="44">
        <v>18987555</v>
      </c>
    </row>
    <row r="151" spans="1:5" ht="68.400000000000006" customHeight="1" x14ac:dyDescent="0.3">
      <c r="A151" s="43" t="s">
        <v>39</v>
      </c>
      <c r="B151" s="5" t="s">
        <v>124</v>
      </c>
      <c r="C151" s="5" t="s">
        <v>40</v>
      </c>
      <c r="D151" s="3">
        <v>13862168</v>
      </c>
      <c r="E151" s="44">
        <v>13862168</v>
      </c>
    </row>
    <row r="152" spans="1:5" ht="25.2" customHeight="1" x14ac:dyDescent="0.3">
      <c r="A152" s="43" t="s">
        <v>41</v>
      </c>
      <c r="B152" s="5" t="s">
        <v>124</v>
      </c>
      <c r="C152" s="5" t="s">
        <v>42</v>
      </c>
      <c r="D152" s="3">
        <v>13862168</v>
      </c>
      <c r="E152" s="44">
        <v>13862168</v>
      </c>
    </row>
    <row r="153" spans="1:5" ht="36" customHeight="1" x14ac:dyDescent="0.3">
      <c r="A153" s="43" t="s">
        <v>43</v>
      </c>
      <c r="B153" s="5" t="s">
        <v>124</v>
      </c>
      <c r="C153" s="5" t="s">
        <v>44</v>
      </c>
      <c r="D153" s="3">
        <v>3677487</v>
      </c>
      <c r="E153" s="44">
        <v>3677487</v>
      </c>
    </row>
    <row r="154" spans="1:5" ht="40.200000000000003" customHeight="1" x14ac:dyDescent="0.3">
      <c r="A154" s="43" t="s">
        <v>45</v>
      </c>
      <c r="B154" s="5" t="s">
        <v>124</v>
      </c>
      <c r="C154" s="5" t="s">
        <v>46</v>
      </c>
      <c r="D154" s="3">
        <v>3677487</v>
      </c>
      <c r="E154" s="44">
        <v>3677487</v>
      </c>
    </row>
    <row r="155" spans="1:5" ht="19.2" customHeight="1" x14ac:dyDescent="0.3">
      <c r="A155" s="43" t="s">
        <v>27</v>
      </c>
      <c r="B155" s="5" t="s">
        <v>124</v>
      </c>
      <c r="C155" s="5" t="s">
        <v>28</v>
      </c>
      <c r="D155" s="3">
        <v>1447900</v>
      </c>
      <c r="E155" s="44">
        <v>1447900</v>
      </c>
    </row>
    <row r="156" spans="1:5" ht="18.600000000000001" customHeight="1" x14ac:dyDescent="0.3">
      <c r="A156" s="43" t="s">
        <v>47</v>
      </c>
      <c r="B156" s="5" t="s">
        <v>124</v>
      </c>
      <c r="C156" s="5" t="s">
        <v>48</v>
      </c>
      <c r="D156" s="3">
        <v>1447900</v>
      </c>
      <c r="E156" s="44">
        <v>1447900</v>
      </c>
    </row>
    <row r="157" spans="1:5" ht="97.8" customHeight="1" x14ac:dyDescent="0.3">
      <c r="A157" s="43" t="s">
        <v>125</v>
      </c>
      <c r="B157" s="5" t="s">
        <v>126</v>
      </c>
      <c r="C157" s="5" t="s">
        <v>0</v>
      </c>
      <c r="D157" s="3">
        <v>2924570532</v>
      </c>
      <c r="E157" s="44">
        <v>2924570532</v>
      </c>
    </row>
    <row r="158" spans="1:5" ht="21.6" customHeight="1" x14ac:dyDescent="0.3">
      <c r="A158" s="43" t="s">
        <v>127</v>
      </c>
      <c r="B158" s="5" t="s">
        <v>126</v>
      </c>
      <c r="C158" s="5" t="s">
        <v>128</v>
      </c>
      <c r="D158" s="3">
        <v>2924570532</v>
      </c>
      <c r="E158" s="44">
        <v>2924570532</v>
      </c>
    </row>
    <row r="159" spans="1:5" ht="20.399999999999999" customHeight="1" x14ac:dyDescent="0.3">
      <c r="A159" s="43" t="s">
        <v>129</v>
      </c>
      <c r="B159" s="5" t="s">
        <v>126</v>
      </c>
      <c r="C159" s="5" t="s">
        <v>130</v>
      </c>
      <c r="D159" s="3">
        <v>2924570532</v>
      </c>
      <c r="E159" s="44">
        <v>2924570532</v>
      </c>
    </row>
    <row r="160" spans="1:5" ht="33.6" customHeight="1" x14ac:dyDescent="0.3">
      <c r="A160" s="43" t="s">
        <v>131</v>
      </c>
      <c r="B160" s="5" t="s">
        <v>132</v>
      </c>
      <c r="C160" s="5" t="s">
        <v>0</v>
      </c>
      <c r="D160" s="3">
        <v>75000000</v>
      </c>
      <c r="E160" s="44">
        <v>75000000</v>
      </c>
    </row>
    <row r="161" spans="1:5" ht="21.6" customHeight="1" x14ac:dyDescent="0.3">
      <c r="A161" s="43" t="s">
        <v>127</v>
      </c>
      <c r="B161" s="5" t="s">
        <v>132</v>
      </c>
      <c r="C161" s="5" t="s">
        <v>128</v>
      </c>
      <c r="D161" s="3">
        <v>75000000</v>
      </c>
      <c r="E161" s="44">
        <v>75000000</v>
      </c>
    </row>
    <row r="162" spans="1:5" ht="20.399999999999999" customHeight="1" x14ac:dyDescent="0.3">
      <c r="A162" s="43" t="s">
        <v>129</v>
      </c>
      <c r="B162" s="5" t="s">
        <v>132</v>
      </c>
      <c r="C162" s="5" t="s">
        <v>130</v>
      </c>
      <c r="D162" s="3">
        <v>75000000</v>
      </c>
      <c r="E162" s="44">
        <v>75000000</v>
      </c>
    </row>
    <row r="163" spans="1:5" ht="25.8" customHeight="1" x14ac:dyDescent="0.3">
      <c r="A163" s="43" t="s">
        <v>133</v>
      </c>
      <c r="B163" s="5" t="s">
        <v>134</v>
      </c>
      <c r="C163" s="5" t="s">
        <v>0</v>
      </c>
      <c r="D163" s="3">
        <v>5543866121</v>
      </c>
      <c r="E163" s="44">
        <v>5543866121</v>
      </c>
    </row>
    <row r="164" spans="1:5" ht="50.4" customHeight="1" x14ac:dyDescent="0.3">
      <c r="A164" s="43" t="s">
        <v>135</v>
      </c>
      <c r="B164" s="5" t="s">
        <v>136</v>
      </c>
      <c r="C164" s="5" t="s">
        <v>0</v>
      </c>
      <c r="D164" s="3">
        <v>594591453</v>
      </c>
      <c r="E164" s="44">
        <v>594591453</v>
      </c>
    </row>
    <row r="165" spans="1:5" ht="68.400000000000006" customHeight="1" x14ac:dyDescent="0.3">
      <c r="A165" s="43" t="s">
        <v>39</v>
      </c>
      <c r="B165" s="5" t="s">
        <v>136</v>
      </c>
      <c r="C165" s="5" t="s">
        <v>40</v>
      </c>
      <c r="D165" s="3">
        <v>468340800</v>
      </c>
      <c r="E165" s="44">
        <v>468340800</v>
      </c>
    </row>
    <row r="166" spans="1:5" ht="25.2" customHeight="1" x14ac:dyDescent="0.3">
      <c r="A166" s="43" t="s">
        <v>41</v>
      </c>
      <c r="B166" s="5" t="s">
        <v>136</v>
      </c>
      <c r="C166" s="5" t="s">
        <v>42</v>
      </c>
      <c r="D166" s="3">
        <v>468340800</v>
      </c>
      <c r="E166" s="44">
        <v>468340800</v>
      </c>
    </row>
    <row r="167" spans="1:5" ht="36" customHeight="1" x14ac:dyDescent="0.3">
      <c r="A167" s="43" t="s">
        <v>43</v>
      </c>
      <c r="B167" s="5" t="s">
        <v>136</v>
      </c>
      <c r="C167" s="5" t="s">
        <v>44</v>
      </c>
      <c r="D167" s="3">
        <v>103333053</v>
      </c>
      <c r="E167" s="44">
        <v>103333053</v>
      </c>
    </row>
    <row r="168" spans="1:5" ht="40.200000000000003" customHeight="1" x14ac:dyDescent="0.3">
      <c r="A168" s="43" t="s">
        <v>45</v>
      </c>
      <c r="B168" s="5" t="s">
        <v>136</v>
      </c>
      <c r="C168" s="5" t="s">
        <v>46</v>
      </c>
      <c r="D168" s="3">
        <v>103333053</v>
      </c>
      <c r="E168" s="44">
        <v>103333053</v>
      </c>
    </row>
    <row r="169" spans="1:5" ht="25.8" customHeight="1" x14ac:dyDescent="0.3">
      <c r="A169" s="43" t="s">
        <v>106</v>
      </c>
      <c r="B169" s="5" t="s">
        <v>136</v>
      </c>
      <c r="C169" s="5" t="s">
        <v>107</v>
      </c>
      <c r="D169" s="3">
        <v>1294000</v>
      </c>
      <c r="E169" s="44">
        <v>1294000</v>
      </c>
    </row>
    <row r="170" spans="1:5" ht="36" customHeight="1" x14ac:dyDescent="0.3">
      <c r="A170" s="43" t="s">
        <v>108</v>
      </c>
      <c r="B170" s="5" t="s">
        <v>136</v>
      </c>
      <c r="C170" s="5" t="s">
        <v>109</v>
      </c>
      <c r="D170" s="3">
        <v>1294000</v>
      </c>
      <c r="E170" s="44">
        <v>1294000</v>
      </c>
    </row>
    <row r="171" spans="1:5" ht="19.2" customHeight="1" x14ac:dyDescent="0.3">
      <c r="A171" s="43" t="s">
        <v>27</v>
      </c>
      <c r="B171" s="5" t="s">
        <v>136</v>
      </c>
      <c r="C171" s="5" t="s">
        <v>28</v>
      </c>
      <c r="D171" s="3">
        <v>21623600</v>
      </c>
      <c r="E171" s="44">
        <v>21623600</v>
      </c>
    </row>
    <row r="172" spans="1:5" ht="18.600000000000001" customHeight="1" x14ac:dyDescent="0.3">
      <c r="A172" s="43" t="s">
        <v>47</v>
      </c>
      <c r="B172" s="5" t="s">
        <v>136</v>
      </c>
      <c r="C172" s="5" t="s">
        <v>48</v>
      </c>
      <c r="D172" s="3">
        <v>21623600</v>
      </c>
      <c r="E172" s="44">
        <v>21623600</v>
      </c>
    </row>
    <row r="173" spans="1:5" ht="178.2" customHeight="1" x14ac:dyDescent="0.3">
      <c r="A173" s="43" t="s">
        <v>137</v>
      </c>
      <c r="B173" s="5" t="s">
        <v>138</v>
      </c>
      <c r="C173" s="5" t="s">
        <v>0</v>
      </c>
      <c r="D173" s="3">
        <v>4894269668</v>
      </c>
      <c r="E173" s="44">
        <v>4894269668</v>
      </c>
    </row>
    <row r="174" spans="1:5" ht="21.6" customHeight="1" x14ac:dyDescent="0.3">
      <c r="A174" s="43" t="s">
        <v>127</v>
      </c>
      <c r="B174" s="5" t="s">
        <v>138</v>
      </c>
      <c r="C174" s="5" t="s">
        <v>128</v>
      </c>
      <c r="D174" s="3">
        <v>4894269668</v>
      </c>
      <c r="E174" s="44">
        <v>4894269668</v>
      </c>
    </row>
    <row r="175" spans="1:5" ht="20.399999999999999" customHeight="1" x14ac:dyDescent="0.3">
      <c r="A175" s="43" t="s">
        <v>129</v>
      </c>
      <c r="B175" s="5" t="s">
        <v>138</v>
      </c>
      <c r="C175" s="5" t="s">
        <v>130</v>
      </c>
      <c r="D175" s="3">
        <v>4894269668</v>
      </c>
      <c r="E175" s="44">
        <v>4894269668</v>
      </c>
    </row>
    <row r="176" spans="1:5" ht="38.4" customHeight="1" x14ac:dyDescent="0.3">
      <c r="A176" s="43" t="s">
        <v>139</v>
      </c>
      <c r="B176" s="5" t="s">
        <v>140</v>
      </c>
      <c r="C176" s="5" t="s">
        <v>0</v>
      </c>
      <c r="D176" s="3">
        <v>25700000</v>
      </c>
      <c r="E176" s="44">
        <v>25700000</v>
      </c>
    </row>
    <row r="177" spans="1:5" ht="21.6" customHeight="1" x14ac:dyDescent="0.3">
      <c r="A177" s="43" t="s">
        <v>127</v>
      </c>
      <c r="B177" s="5" t="s">
        <v>140</v>
      </c>
      <c r="C177" s="5" t="s">
        <v>128</v>
      </c>
      <c r="D177" s="3">
        <v>25700000</v>
      </c>
      <c r="E177" s="44">
        <v>25700000</v>
      </c>
    </row>
    <row r="178" spans="1:5" ht="20.399999999999999" customHeight="1" x14ac:dyDescent="0.3">
      <c r="A178" s="43" t="s">
        <v>129</v>
      </c>
      <c r="B178" s="5" t="s">
        <v>140</v>
      </c>
      <c r="C178" s="5" t="s">
        <v>130</v>
      </c>
      <c r="D178" s="3">
        <v>25700000</v>
      </c>
      <c r="E178" s="44">
        <v>25700000</v>
      </c>
    </row>
    <row r="179" spans="1:5" ht="19.8" customHeight="1" x14ac:dyDescent="0.3">
      <c r="A179" s="43" t="s">
        <v>141</v>
      </c>
      <c r="B179" s="5" t="s">
        <v>142</v>
      </c>
      <c r="C179" s="5" t="s">
        <v>0</v>
      </c>
      <c r="D179" s="3">
        <v>22635000</v>
      </c>
      <c r="E179" s="44">
        <v>22635000</v>
      </c>
    </row>
    <row r="180" spans="1:5" ht="36" customHeight="1" x14ac:dyDescent="0.3">
      <c r="A180" s="43" t="s">
        <v>43</v>
      </c>
      <c r="B180" s="5" t="s">
        <v>142</v>
      </c>
      <c r="C180" s="5" t="s">
        <v>44</v>
      </c>
      <c r="D180" s="3">
        <v>100000</v>
      </c>
      <c r="E180" s="44">
        <v>100000</v>
      </c>
    </row>
    <row r="181" spans="1:5" ht="40.200000000000003" customHeight="1" x14ac:dyDescent="0.3">
      <c r="A181" s="43" t="s">
        <v>45</v>
      </c>
      <c r="B181" s="5" t="s">
        <v>142</v>
      </c>
      <c r="C181" s="5" t="s">
        <v>46</v>
      </c>
      <c r="D181" s="3">
        <v>100000</v>
      </c>
      <c r="E181" s="44">
        <v>100000</v>
      </c>
    </row>
    <row r="182" spans="1:5" ht="25.8" customHeight="1" x14ac:dyDescent="0.3">
      <c r="A182" s="43" t="s">
        <v>106</v>
      </c>
      <c r="B182" s="5" t="s">
        <v>142</v>
      </c>
      <c r="C182" s="5" t="s">
        <v>107</v>
      </c>
      <c r="D182" s="3">
        <v>1300000</v>
      </c>
      <c r="E182" s="44">
        <v>1300000</v>
      </c>
    </row>
    <row r="183" spans="1:5" ht="19.8" customHeight="1" x14ac:dyDescent="0.3">
      <c r="A183" s="43" t="s">
        <v>143</v>
      </c>
      <c r="B183" s="5" t="s">
        <v>142</v>
      </c>
      <c r="C183" s="5" t="s">
        <v>144</v>
      </c>
      <c r="D183" s="3">
        <v>1300000</v>
      </c>
      <c r="E183" s="44">
        <v>1300000</v>
      </c>
    </row>
    <row r="184" spans="1:5" ht="36.6" customHeight="1" x14ac:dyDescent="0.3">
      <c r="A184" s="43" t="s">
        <v>15</v>
      </c>
      <c r="B184" s="5" t="s">
        <v>142</v>
      </c>
      <c r="C184" s="5" t="s">
        <v>16</v>
      </c>
      <c r="D184" s="3">
        <v>21235000</v>
      </c>
      <c r="E184" s="44">
        <v>21235000</v>
      </c>
    </row>
    <row r="185" spans="1:5" ht="22.2" customHeight="1" x14ac:dyDescent="0.3">
      <c r="A185" s="43" t="s">
        <v>17</v>
      </c>
      <c r="B185" s="5" t="s">
        <v>142</v>
      </c>
      <c r="C185" s="5" t="s">
        <v>18</v>
      </c>
      <c r="D185" s="3">
        <v>2080000</v>
      </c>
      <c r="E185" s="44">
        <v>2080000</v>
      </c>
    </row>
    <row r="186" spans="1:5" ht="18.600000000000001" customHeight="1" x14ac:dyDescent="0.3">
      <c r="A186" s="43" t="s">
        <v>21</v>
      </c>
      <c r="B186" s="5" t="s">
        <v>142</v>
      </c>
      <c r="C186" s="5" t="s">
        <v>22</v>
      </c>
      <c r="D186" s="3">
        <v>19155000</v>
      </c>
      <c r="E186" s="44">
        <v>19155000</v>
      </c>
    </row>
    <row r="187" spans="1:5" ht="34.200000000000003" customHeight="1" x14ac:dyDescent="0.3">
      <c r="A187" s="43" t="s">
        <v>145</v>
      </c>
      <c r="B187" s="5" t="s">
        <v>146</v>
      </c>
      <c r="C187" s="5" t="s">
        <v>0</v>
      </c>
      <c r="D187" s="3">
        <v>6670000</v>
      </c>
      <c r="E187" s="44">
        <v>6670000</v>
      </c>
    </row>
    <row r="188" spans="1:5" ht="25.8" customHeight="1" x14ac:dyDescent="0.3">
      <c r="A188" s="43" t="s">
        <v>106</v>
      </c>
      <c r="B188" s="5" t="s">
        <v>146</v>
      </c>
      <c r="C188" s="5" t="s">
        <v>107</v>
      </c>
      <c r="D188" s="3">
        <v>6670000</v>
      </c>
      <c r="E188" s="44">
        <v>6670000</v>
      </c>
    </row>
    <row r="189" spans="1:5" ht="24.6" customHeight="1" x14ac:dyDescent="0.3">
      <c r="A189" s="43" t="s">
        <v>147</v>
      </c>
      <c r="B189" s="5" t="s">
        <v>146</v>
      </c>
      <c r="C189" s="5" t="s">
        <v>148</v>
      </c>
      <c r="D189" s="3">
        <v>6670000</v>
      </c>
      <c r="E189" s="44">
        <v>6670000</v>
      </c>
    </row>
    <row r="190" spans="1:5" ht="21" customHeight="1" x14ac:dyDescent="0.3">
      <c r="A190" s="43" t="s">
        <v>149</v>
      </c>
      <c r="B190" s="5" t="s">
        <v>150</v>
      </c>
      <c r="C190" s="5" t="s">
        <v>0</v>
      </c>
      <c r="D190" s="3">
        <v>39321635</v>
      </c>
      <c r="E190" s="44">
        <v>39321635</v>
      </c>
    </row>
    <row r="191" spans="1:5" ht="57.6" customHeight="1" x14ac:dyDescent="0.3">
      <c r="A191" s="43" t="s">
        <v>151</v>
      </c>
      <c r="B191" s="5" t="s">
        <v>152</v>
      </c>
      <c r="C191" s="5" t="s">
        <v>0</v>
      </c>
      <c r="D191" s="3">
        <v>39171635</v>
      </c>
      <c r="E191" s="44">
        <v>39171635</v>
      </c>
    </row>
    <row r="192" spans="1:5" ht="36.6" customHeight="1" x14ac:dyDescent="0.3">
      <c r="A192" s="43" t="s">
        <v>15</v>
      </c>
      <c r="B192" s="5" t="s">
        <v>152</v>
      </c>
      <c r="C192" s="5" t="s">
        <v>16</v>
      </c>
      <c r="D192" s="3">
        <v>39171635</v>
      </c>
      <c r="E192" s="44">
        <v>39171635</v>
      </c>
    </row>
    <row r="193" spans="1:5" ht="22.2" customHeight="1" x14ac:dyDescent="0.3">
      <c r="A193" s="43" t="s">
        <v>17</v>
      </c>
      <c r="B193" s="5" t="s">
        <v>152</v>
      </c>
      <c r="C193" s="5" t="s">
        <v>18</v>
      </c>
      <c r="D193" s="3">
        <v>39171635</v>
      </c>
      <c r="E193" s="44">
        <v>39171635</v>
      </c>
    </row>
    <row r="194" spans="1:5" ht="28.95" customHeight="1" x14ac:dyDescent="0.3">
      <c r="A194" s="43" t="s">
        <v>153</v>
      </c>
      <c r="B194" s="5" t="s">
        <v>154</v>
      </c>
      <c r="C194" s="5" t="s">
        <v>0</v>
      </c>
      <c r="D194" s="3">
        <v>150000</v>
      </c>
      <c r="E194" s="44">
        <v>150000</v>
      </c>
    </row>
    <row r="195" spans="1:5" ht="36.6" customHeight="1" x14ac:dyDescent="0.3">
      <c r="A195" s="43" t="s">
        <v>15</v>
      </c>
      <c r="B195" s="5" t="s">
        <v>154</v>
      </c>
      <c r="C195" s="5" t="s">
        <v>16</v>
      </c>
      <c r="D195" s="3">
        <v>150000</v>
      </c>
      <c r="E195" s="44">
        <v>150000</v>
      </c>
    </row>
    <row r="196" spans="1:5" ht="22.2" customHeight="1" x14ac:dyDescent="0.3">
      <c r="A196" s="43" t="s">
        <v>17</v>
      </c>
      <c r="B196" s="5" t="s">
        <v>154</v>
      </c>
      <c r="C196" s="5" t="s">
        <v>18</v>
      </c>
      <c r="D196" s="3">
        <v>150000</v>
      </c>
      <c r="E196" s="44">
        <v>150000</v>
      </c>
    </row>
    <row r="197" spans="1:5" ht="23.4" customHeight="1" x14ac:dyDescent="0.3">
      <c r="A197" s="43" t="s">
        <v>155</v>
      </c>
      <c r="B197" s="5" t="s">
        <v>156</v>
      </c>
      <c r="C197" s="5" t="s">
        <v>0</v>
      </c>
      <c r="D197" s="3">
        <v>994211965</v>
      </c>
      <c r="E197" s="44">
        <v>1011466465</v>
      </c>
    </row>
    <row r="198" spans="1:5" ht="106.8" customHeight="1" x14ac:dyDescent="0.3">
      <c r="A198" s="43" t="s">
        <v>157</v>
      </c>
      <c r="B198" s="5" t="s">
        <v>158</v>
      </c>
      <c r="C198" s="5" t="s">
        <v>0</v>
      </c>
      <c r="D198" s="3">
        <v>845189545</v>
      </c>
      <c r="E198" s="44">
        <v>845189545</v>
      </c>
    </row>
    <row r="199" spans="1:5" ht="36.6" customHeight="1" x14ac:dyDescent="0.3">
      <c r="A199" s="43" t="s">
        <v>15</v>
      </c>
      <c r="B199" s="5" t="s">
        <v>158</v>
      </c>
      <c r="C199" s="5" t="s">
        <v>16</v>
      </c>
      <c r="D199" s="3">
        <v>845189545</v>
      </c>
      <c r="E199" s="44">
        <v>845189545</v>
      </c>
    </row>
    <row r="200" spans="1:5" ht="22.2" customHeight="1" x14ac:dyDescent="0.3">
      <c r="A200" s="43" t="s">
        <v>17</v>
      </c>
      <c r="B200" s="5" t="s">
        <v>158</v>
      </c>
      <c r="C200" s="5" t="s">
        <v>18</v>
      </c>
      <c r="D200" s="3">
        <v>575681850</v>
      </c>
      <c r="E200" s="44">
        <v>575681850</v>
      </c>
    </row>
    <row r="201" spans="1:5" ht="18.600000000000001" customHeight="1" x14ac:dyDescent="0.3">
      <c r="A201" s="43" t="s">
        <v>21</v>
      </c>
      <c r="B201" s="5" t="s">
        <v>158</v>
      </c>
      <c r="C201" s="5" t="s">
        <v>22</v>
      </c>
      <c r="D201" s="3">
        <v>269507695</v>
      </c>
      <c r="E201" s="44">
        <v>269507695</v>
      </c>
    </row>
    <row r="202" spans="1:5" ht="52.2" customHeight="1" x14ac:dyDescent="0.3">
      <c r="A202" s="43" t="s">
        <v>159</v>
      </c>
      <c r="B202" s="5" t="s">
        <v>160</v>
      </c>
      <c r="C202" s="5" t="s">
        <v>0</v>
      </c>
      <c r="D202" s="3">
        <v>644000</v>
      </c>
      <c r="E202" s="44">
        <v>644000</v>
      </c>
    </row>
    <row r="203" spans="1:5" ht="25.8" customHeight="1" x14ac:dyDescent="0.3">
      <c r="A203" s="43" t="s">
        <v>106</v>
      </c>
      <c r="B203" s="5" t="s">
        <v>160</v>
      </c>
      <c r="C203" s="5" t="s">
        <v>107</v>
      </c>
      <c r="D203" s="3">
        <v>270000</v>
      </c>
      <c r="E203" s="44">
        <v>270000</v>
      </c>
    </row>
    <row r="204" spans="1:5" ht="19.8" customHeight="1" x14ac:dyDescent="0.3">
      <c r="A204" s="43" t="s">
        <v>143</v>
      </c>
      <c r="B204" s="5" t="s">
        <v>160</v>
      </c>
      <c r="C204" s="5" t="s">
        <v>144</v>
      </c>
      <c r="D204" s="3">
        <v>270000</v>
      </c>
      <c r="E204" s="44">
        <v>270000</v>
      </c>
    </row>
    <row r="205" spans="1:5" ht="36.6" customHeight="1" x14ac:dyDescent="0.3">
      <c r="A205" s="43" t="s">
        <v>15</v>
      </c>
      <c r="B205" s="5" t="s">
        <v>160</v>
      </c>
      <c r="C205" s="5" t="s">
        <v>16</v>
      </c>
      <c r="D205" s="3">
        <v>374000</v>
      </c>
      <c r="E205" s="44">
        <v>374000</v>
      </c>
    </row>
    <row r="206" spans="1:5" ht="22.2" customHeight="1" x14ac:dyDescent="0.3">
      <c r="A206" s="43" t="s">
        <v>17</v>
      </c>
      <c r="B206" s="5" t="s">
        <v>160</v>
      </c>
      <c r="C206" s="5" t="s">
        <v>18</v>
      </c>
      <c r="D206" s="3">
        <v>327000</v>
      </c>
      <c r="E206" s="44">
        <v>327000</v>
      </c>
    </row>
    <row r="207" spans="1:5" ht="18.600000000000001" customHeight="1" x14ac:dyDescent="0.3">
      <c r="A207" s="43" t="s">
        <v>21</v>
      </c>
      <c r="B207" s="5" t="s">
        <v>160</v>
      </c>
      <c r="C207" s="5" t="s">
        <v>22</v>
      </c>
      <c r="D207" s="3">
        <v>47000</v>
      </c>
      <c r="E207" s="44">
        <v>47000</v>
      </c>
    </row>
    <row r="208" spans="1:5" ht="43.35" customHeight="1" x14ac:dyDescent="0.3">
      <c r="A208" s="43" t="s">
        <v>161</v>
      </c>
      <c r="B208" s="5" t="s">
        <v>162</v>
      </c>
      <c r="C208" s="5" t="s">
        <v>0</v>
      </c>
      <c r="D208" s="3">
        <v>76573220</v>
      </c>
      <c r="E208" s="44">
        <v>76573220</v>
      </c>
    </row>
    <row r="209" spans="1:5" ht="25.8" customHeight="1" x14ac:dyDescent="0.3">
      <c r="A209" s="43" t="s">
        <v>106</v>
      </c>
      <c r="B209" s="5" t="s">
        <v>162</v>
      </c>
      <c r="C209" s="5" t="s">
        <v>107</v>
      </c>
      <c r="D209" s="3">
        <v>76573220</v>
      </c>
      <c r="E209" s="44">
        <v>76573220</v>
      </c>
    </row>
    <row r="210" spans="1:5" ht="36" customHeight="1" x14ac:dyDescent="0.3">
      <c r="A210" s="43" t="s">
        <v>108</v>
      </c>
      <c r="B210" s="5" t="s">
        <v>162</v>
      </c>
      <c r="C210" s="5" t="s">
        <v>109</v>
      </c>
      <c r="D210" s="3">
        <v>76573220</v>
      </c>
      <c r="E210" s="44">
        <v>76573220</v>
      </c>
    </row>
    <row r="211" spans="1:5" ht="33.6" customHeight="1" x14ac:dyDescent="0.3">
      <c r="A211" s="43" t="s">
        <v>163</v>
      </c>
      <c r="B211" s="5" t="s">
        <v>164</v>
      </c>
      <c r="C211" s="5" t="s">
        <v>0</v>
      </c>
      <c r="D211" s="3">
        <v>200000</v>
      </c>
      <c r="E211" s="44">
        <v>200000</v>
      </c>
    </row>
    <row r="212" spans="1:5" ht="36" customHeight="1" x14ac:dyDescent="0.3">
      <c r="A212" s="43" t="s">
        <v>43</v>
      </c>
      <c r="B212" s="5" t="s">
        <v>164</v>
      </c>
      <c r="C212" s="5" t="s">
        <v>44</v>
      </c>
      <c r="D212" s="3">
        <v>200000</v>
      </c>
      <c r="E212" s="44">
        <v>200000</v>
      </c>
    </row>
    <row r="213" spans="1:5" ht="40.200000000000003" customHeight="1" x14ac:dyDescent="0.3">
      <c r="A213" s="43" t="s">
        <v>45</v>
      </c>
      <c r="B213" s="5" t="s">
        <v>164</v>
      </c>
      <c r="C213" s="5" t="s">
        <v>46</v>
      </c>
      <c r="D213" s="3">
        <v>200000</v>
      </c>
      <c r="E213" s="44">
        <v>200000</v>
      </c>
    </row>
    <row r="214" spans="1:5" ht="28.95" customHeight="1" x14ac:dyDescent="0.3">
      <c r="A214" s="43" t="s">
        <v>165</v>
      </c>
      <c r="B214" s="5" t="s">
        <v>166</v>
      </c>
      <c r="C214" s="5" t="s">
        <v>0</v>
      </c>
      <c r="D214" s="3">
        <v>71605200</v>
      </c>
      <c r="E214" s="44">
        <v>88859700</v>
      </c>
    </row>
    <row r="215" spans="1:5" ht="19.2" customHeight="1" x14ac:dyDescent="0.3">
      <c r="A215" s="43" t="s">
        <v>27</v>
      </c>
      <c r="B215" s="5" t="s">
        <v>166</v>
      </c>
      <c r="C215" s="5" t="s">
        <v>28</v>
      </c>
      <c r="D215" s="3">
        <v>71605200</v>
      </c>
      <c r="E215" s="44">
        <v>88859700</v>
      </c>
    </row>
    <row r="216" spans="1:5" ht="51" customHeight="1" x14ac:dyDescent="0.3">
      <c r="A216" s="43" t="s">
        <v>65</v>
      </c>
      <c r="B216" s="5" t="s">
        <v>166</v>
      </c>
      <c r="C216" s="5" t="s">
        <v>66</v>
      </c>
      <c r="D216" s="3">
        <v>71605200</v>
      </c>
      <c r="E216" s="44">
        <v>88859700</v>
      </c>
    </row>
    <row r="217" spans="1:5" ht="34.200000000000003" customHeight="1" x14ac:dyDescent="0.3">
      <c r="A217" s="43" t="s">
        <v>167</v>
      </c>
      <c r="B217" s="5" t="s">
        <v>168</v>
      </c>
      <c r="C217" s="5" t="s">
        <v>0</v>
      </c>
      <c r="D217" s="3">
        <v>187325092</v>
      </c>
      <c r="E217" s="44">
        <v>187325092</v>
      </c>
    </row>
    <row r="218" spans="1:5" ht="41.4" customHeight="1" x14ac:dyDescent="0.3">
      <c r="A218" s="43" t="s">
        <v>169</v>
      </c>
      <c r="B218" s="5" t="s">
        <v>170</v>
      </c>
      <c r="C218" s="5" t="s">
        <v>0</v>
      </c>
      <c r="D218" s="3">
        <v>6160000</v>
      </c>
      <c r="E218" s="44">
        <v>6160000</v>
      </c>
    </row>
    <row r="219" spans="1:5" ht="21.6" customHeight="1" x14ac:dyDescent="0.3">
      <c r="A219" s="43" t="s">
        <v>127</v>
      </c>
      <c r="B219" s="5" t="s">
        <v>170</v>
      </c>
      <c r="C219" s="5" t="s">
        <v>128</v>
      </c>
      <c r="D219" s="3">
        <v>6160000</v>
      </c>
      <c r="E219" s="44">
        <v>6160000</v>
      </c>
    </row>
    <row r="220" spans="1:5" ht="22.2" customHeight="1" x14ac:dyDescent="0.3">
      <c r="A220" s="43" t="s">
        <v>171</v>
      </c>
      <c r="B220" s="5" t="s">
        <v>170</v>
      </c>
      <c r="C220" s="5" t="s">
        <v>172</v>
      </c>
      <c r="D220" s="3">
        <v>6160000</v>
      </c>
      <c r="E220" s="44">
        <v>6160000</v>
      </c>
    </row>
    <row r="221" spans="1:5" ht="25.2" customHeight="1" x14ac:dyDescent="0.3">
      <c r="A221" s="43" t="s">
        <v>173</v>
      </c>
      <c r="B221" s="5" t="s">
        <v>174</v>
      </c>
      <c r="C221" s="5" t="s">
        <v>0</v>
      </c>
      <c r="D221" s="3">
        <v>6800000</v>
      </c>
      <c r="E221" s="44">
        <v>6800000</v>
      </c>
    </row>
    <row r="222" spans="1:5" ht="36.6" customHeight="1" x14ac:dyDescent="0.3">
      <c r="A222" s="43" t="s">
        <v>15</v>
      </c>
      <c r="B222" s="5" t="s">
        <v>174</v>
      </c>
      <c r="C222" s="5" t="s">
        <v>16</v>
      </c>
      <c r="D222" s="3">
        <v>6800000</v>
      </c>
      <c r="E222" s="44">
        <v>6800000</v>
      </c>
    </row>
    <row r="223" spans="1:5" ht="18.600000000000001" customHeight="1" x14ac:dyDescent="0.3">
      <c r="A223" s="43" t="s">
        <v>21</v>
      </c>
      <c r="B223" s="5" t="s">
        <v>174</v>
      </c>
      <c r="C223" s="5" t="s">
        <v>22</v>
      </c>
      <c r="D223" s="3">
        <v>6800000</v>
      </c>
      <c r="E223" s="44">
        <v>6800000</v>
      </c>
    </row>
    <row r="224" spans="1:5" ht="52.2" customHeight="1" x14ac:dyDescent="0.3">
      <c r="A224" s="43" t="s">
        <v>175</v>
      </c>
      <c r="B224" s="5" t="s">
        <v>176</v>
      </c>
      <c r="C224" s="5" t="s">
        <v>0</v>
      </c>
      <c r="D224" s="3">
        <v>174365092</v>
      </c>
      <c r="E224" s="44">
        <v>174365092</v>
      </c>
    </row>
    <row r="225" spans="1:5" ht="68.400000000000006" customHeight="1" x14ac:dyDescent="0.3">
      <c r="A225" s="43" t="s">
        <v>39</v>
      </c>
      <c r="B225" s="5" t="s">
        <v>176</v>
      </c>
      <c r="C225" s="5" t="s">
        <v>40</v>
      </c>
      <c r="D225" s="3">
        <v>113107016</v>
      </c>
      <c r="E225" s="44">
        <v>113107016</v>
      </c>
    </row>
    <row r="226" spans="1:5" ht="25.2" customHeight="1" x14ac:dyDescent="0.3">
      <c r="A226" s="43" t="s">
        <v>41</v>
      </c>
      <c r="B226" s="5" t="s">
        <v>176</v>
      </c>
      <c r="C226" s="5" t="s">
        <v>42</v>
      </c>
      <c r="D226" s="3">
        <v>113107016</v>
      </c>
      <c r="E226" s="44">
        <v>113107016</v>
      </c>
    </row>
    <row r="227" spans="1:5" ht="36" customHeight="1" x14ac:dyDescent="0.3">
      <c r="A227" s="43" t="s">
        <v>43</v>
      </c>
      <c r="B227" s="5" t="s">
        <v>176</v>
      </c>
      <c r="C227" s="5" t="s">
        <v>44</v>
      </c>
      <c r="D227" s="3">
        <v>60808076</v>
      </c>
      <c r="E227" s="44">
        <v>60808076</v>
      </c>
    </row>
    <row r="228" spans="1:5" ht="40.200000000000003" customHeight="1" x14ac:dyDescent="0.3">
      <c r="A228" s="43" t="s">
        <v>45</v>
      </c>
      <c r="B228" s="5" t="s">
        <v>176</v>
      </c>
      <c r="C228" s="5" t="s">
        <v>46</v>
      </c>
      <c r="D228" s="3">
        <v>60808076</v>
      </c>
      <c r="E228" s="44">
        <v>60808076</v>
      </c>
    </row>
    <row r="229" spans="1:5" ht="19.2" customHeight="1" x14ac:dyDescent="0.3">
      <c r="A229" s="43" t="s">
        <v>27</v>
      </c>
      <c r="B229" s="5" t="s">
        <v>176</v>
      </c>
      <c r="C229" s="5" t="s">
        <v>28</v>
      </c>
      <c r="D229" s="3">
        <v>450000</v>
      </c>
      <c r="E229" s="44">
        <v>450000</v>
      </c>
    </row>
    <row r="230" spans="1:5" ht="18.600000000000001" customHeight="1" x14ac:dyDescent="0.3">
      <c r="A230" s="43" t="s">
        <v>47</v>
      </c>
      <c r="B230" s="5" t="s">
        <v>176</v>
      </c>
      <c r="C230" s="5" t="s">
        <v>48</v>
      </c>
      <c r="D230" s="3">
        <v>450000</v>
      </c>
      <c r="E230" s="44">
        <v>450000</v>
      </c>
    </row>
    <row r="231" spans="1:5" ht="36" customHeight="1" x14ac:dyDescent="0.3">
      <c r="A231" s="43" t="s">
        <v>177</v>
      </c>
      <c r="B231" s="5" t="s">
        <v>178</v>
      </c>
      <c r="C231" s="5" t="s">
        <v>0</v>
      </c>
      <c r="D231" s="3">
        <v>14228200</v>
      </c>
      <c r="E231" s="44">
        <v>14228200</v>
      </c>
    </row>
    <row r="232" spans="1:5" ht="24" customHeight="1" x14ac:dyDescent="0.3">
      <c r="A232" s="43" t="s">
        <v>179</v>
      </c>
      <c r="B232" s="5" t="s">
        <v>180</v>
      </c>
      <c r="C232" s="5" t="s">
        <v>0</v>
      </c>
      <c r="D232" s="3">
        <v>12900000</v>
      </c>
      <c r="E232" s="44">
        <v>12900000</v>
      </c>
    </row>
    <row r="233" spans="1:5" ht="36.6" customHeight="1" x14ac:dyDescent="0.3">
      <c r="A233" s="43" t="s">
        <v>15</v>
      </c>
      <c r="B233" s="5" t="s">
        <v>180</v>
      </c>
      <c r="C233" s="5" t="s">
        <v>16</v>
      </c>
      <c r="D233" s="3">
        <v>12900000</v>
      </c>
      <c r="E233" s="44">
        <v>12900000</v>
      </c>
    </row>
    <row r="234" spans="1:5" ht="18.600000000000001" customHeight="1" x14ac:dyDescent="0.3">
      <c r="A234" s="43" t="s">
        <v>21</v>
      </c>
      <c r="B234" s="5" t="s">
        <v>180</v>
      </c>
      <c r="C234" s="5" t="s">
        <v>22</v>
      </c>
      <c r="D234" s="3">
        <v>12900000</v>
      </c>
      <c r="E234" s="44">
        <v>12900000</v>
      </c>
    </row>
    <row r="235" spans="1:5" ht="46.2" customHeight="1" x14ac:dyDescent="0.3">
      <c r="A235" s="43" t="s">
        <v>181</v>
      </c>
      <c r="B235" s="5" t="s">
        <v>182</v>
      </c>
      <c r="C235" s="5" t="s">
        <v>0</v>
      </c>
      <c r="D235" s="3">
        <v>1328200</v>
      </c>
      <c r="E235" s="44">
        <v>1328200</v>
      </c>
    </row>
    <row r="236" spans="1:5" ht="25.8" customHeight="1" x14ac:dyDescent="0.3">
      <c r="A236" s="43" t="s">
        <v>106</v>
      </c>
      <c r="B236" s="5" t="s">
        <v>182</v>
      </c>
      <c r="C236" s="5" t="s">
        <v>107</v>
      </c>
      <c r="D236" s="3">
        <v>1092000</v>
      </c>
      <c r="E236" s="44">
        <v>1092000</v>
      </c>
    </row>
    <row r="237" spans="1:5" ht="21.6" customHeight="1" x14ac:dyDescent="0.3">
      <c r="A237" s="43" t="s">
        <v>110</v>
      </c>
      <c r="B237" s="5" t="s">
        <v>182</v>
      </c>
      <c r="C237" s="5" t="s">
        <v>111</v>
      </c>
      <c r="D237" s="3">
        <v>432000</v>
      </c>
      <c r="E237" s="44">
        <v>432000</v>
      </c>
    </row>
    <row r="238" spans="1:5" ht="19.8" customHeight="1" x14ac:dyDescent="0.3">
      <c r="A238" s="43" t="s">
        <v>143</v>
      </c>
      <c r="B238" s="5" t="s">
        <v>182</v>
      </c>
      <c r="C238" s="5" t="s">
        <v>144</v>
      </c>
      <c r="D238" s="3">
        <v>660000</v>
      </c>
      <c r="E238" s="44">
        <v>660000</v>
      </c>
    </row>
    <row r="239" spans="1:5" ht="36.6" customHeight="1" x14ac:dyDescent="0.3">
      <c r="A239" s="43" t="s">
        <v>15</v>
      </c>
      <c r="B239" s="5" t="s">
        <v>182</v>
      </c>
      <c r="C239" s="5" t="s">
        <v>16</v>
      </c>
      <c r="D239" s="3">
        <v>236200</v>
      </c>
      <c r="E239" s="44">
        <v>236200</v>
      </c>
    </row>
    <row r="240" spans="1:5" ht="18.600000000000001" customHeight="1" x14ac:dyDescent="0.3">
      <c r="A240" s="43" t="s">
        <v>21</v>
      </c>
      <c r="B240" s="5" t="s">
        <v>182</v>
      </c>
      <c r="C240" s="5" t="s">
        <v>22</v>
      </c>
      <c r="D240" s="3">
        <v>236200</v>
      </c>
      <c r="E240" s="44">
        <v>236200</v>
      </c>
    </row>
    <row r="241" spans="1:5" ht="50.4" customHeight="1" x14ac:dyDescent="0.3">
      <c r="A241" s="43" t="s">
        <v>183</v>
      </c>
      <c r="B241" s="5" t="s">
        <v>184</v>
      </c>
      <c r="C241" s="5" t="s">
        <v>0</v>
      </c>
      <c r="D241" s="3">
        <v>51350000</v>
      </c>
      <c r="E241" s="44">
        <v>51350000</v>
      </c>
    </row>
    <row r="242" spans="1:5" ht="75" customHeight="1" x14ac:dyDescent="0.3">
      <c r="A242" s="43" t="s">
        <v>185</v>
      </c>
      <c r="B242" s="5" t="s">
        <v>186</v>
      </c>
      <c r="C242" s="5" t="s">
        <v>0</v>
      </c>
      <c r="D242" s="3">
        <v>51350000</v>
      </c>
      <c r="E242" s="44">
        <v>51350000</v>
      </c>
    </row>
    <row r="243" spans="1:5" ht="36.6" customHeight="1" x14ac:dyDescent="0.3">
      <c r="A243" s="43" t="s">
        <v>15</v>
      </c>
      <c r="B243" s="5" t="s">
        <v>186</v>
      </c>
      <c r="C243" s="5" t="s">
        <v>16</v>
      </c>
      <c r="D243" s="3">
        <v>51350000</v>
      </c>
      <c r="E243" s="44">
        <v>51350000</v>
      </c>
    </row>
    <row r="244" spans="1:5" ht="22.2" customHeight="1" x14ac:dyDescent="0.3">
      <c r="A244" s="43" t="s">
        <v>17</v>
      </c>
      <c r="B244" s="5" t="s">
        <v>186</v>
      </c>
      <c r="C244" s="5" t="s">
        <v>18</v>
      </c>
      <c r="D244" s="3">
        <v>1675000</v>
      </c>
      <c r="E244" s="44">
        <v>1675000</v>
      </c>
    </row>
    <row r="245" spans="1:5" ht="18.600000000000001" customHeight="1" x14ac:dyDescent="0.3">
      <c r="A245" s="43" t="s">
        <v>21</v>
      </c>
      <c r="B245" s="5" t="s">
        <v>186</v>
      </c>
      <c r="C245" s="5" t="s">
        <v>22</v>
      </c>
      <c r="D245" s="3">
        <v>49675000</v>
      </c>
      <c r="E245" s="44">
        <v>49675000</v>
      </c>
    </row>
    <row r="246" spans="1:5" ht="36.6" customHeight="1" x14ac:dyDescent="0.3">
      <c r="A246" s="45" t="s">
        <v>187</v>
      </c>
      <c r="B246" s="4" t="s">
        <v>188</v>
      </c>
      <c r="C246" s="5" t="s">
        <v>0</v>
      </c>
      <c r="D246" s="2">
        <v>5986443089</v>
      </c>
      <c r="E246" s="46">
        <v>6032516089</v>
      </c>
    </row>
    <row r="247" spans="1:5" ht="24.6" customHeight="1" x14ac:dyDescent="0.3">
      <c r="A247" s="43" t="s">
        <v>97</v>
      </c>
      <c r="B247" s="5" t="s">
        <v>189</v>
      </c>
      <c r="C247" s="5" t="s">
        <v>0</v>
      </c>
      <c r="D247" s="3">
        <v>53059700</v>
      </c>
      <c r="E247" s="44">
        <v>53059700</v>
      </c>
    </row>
    <row r="248" spans="1:5" ht="68.400000000000006" customHeight="1" x14ac:dyDescent="0.3">
      <c r="A248" s="43" t="s">
        <v>39</v>
      </c>
      <c r="B248" s="5" t="s">
        <v>189</v>
      </c>
      <c r="C248" s="5" t="s">
        <v>40</v>
      </c>
      <c r="D248" s="3">
        <v>51716251</v>
      </c>
      <c r="E248" s="44">
        <v>51716251</v>
      </c>
    </row>
    <row r="249" spans="1:5" ht="34.200000000000003" customHeight="1" x14ac:dyDescent="0.3">
      <c r="A249" s="43" t="s">
        <v>99</v>
      </c>
      <c r="B249" s="5" t="s">
        <v>189</v>
      </c>
      <c r="C249" s="5" t="s">
        <v>100</v>
      </c>
      <c r="D249" s="3">
        <v>51716251</v>
      </c>
      <c r="E249" s="44">
        <v>51716251</v>
      </c>
    </row>
    <row r="250" spans="1:5" ht="36" customHeight="1" x14ac:dyDescent="0.3">
      <c r="A250" s="43" t="s">
        <v>43</v>
      </c>
      <c r="B250" s="5" t="s">
        <v>189</v>
      </c>
      <c r="C250" s="5" t="s">
        <v>44</v>
      </c>
      <c r="D250" s="3">
        <v>1343449</v>
      </c>
      <c r="E250" s="44">
        <v>1343449</v>
      </c>
    </row>
    <row r="251" spans="1:5" ht="40.200000000000003" customHeight="1" x14ac:dyDescent="0.3">
      <c r="A251" s="43" t="s">
        <v>45</v>
      </c>
      <c r="B251" s="5" t="s">
        <v>189</v>
      </c>
      <c r="C251" s="5" t="s">
        <v>46</v>
      </c>
      <c r="D251" s="3">
        <v>1343449</v>
      </c>
      <c r="E251" s="44">
        <v>1343449</v>
      </c>
    </row>
    <row r="252" spans="1:5" ht="36.6" customHeight="1" x14ac:dyDescent="0.3">
      <c r="A252" s="43" t="s">
        <v>190</v>
      </c>
      <c r="B252" s="5" t="s">
        <v>191</v>
      </c>
      <c r="C252" s="5" t="s">
        <v>0</v>
      </c>
      <c r="D252" s="3">
        <v>5021381637</v>
      </c>
      <c r="E252" s="44">
        <v>5067454637</v>
      </c>
    </row>
    <row r="253" spans="1:5" ht="57.6" customHeight="1" x14ac:dyDescent="0.3">
      <c r="A253" s="43" t="s">
        <v>192</v>
      </c>
      <c r="B253" s="5" t="s">
        <v>193</v>
      </c>
      <c r="C253" s="5" t="s">
        <v>0</v>
      </c>
      <c r="D253" s="3">
        <v>2733664516</v>
      </c>
      <c r="E253" s="44">
        <v>2733664516</v>
      </c>
    </row>
    <row r="254" spans="1:5" ht="21.6" customHeight="1" x14ac:dyDescent="0.3">
      <c r="A254" s="43" t="s">
        <v>127</v>
      </c>
      <c r="B254" s="5" t="s">
        <v>193</v>
      </c>
      <c r="C254" s="5" t="s">
        <v>128</v>
      </c>
      <c r="D254" s="3">
        <v>2733664516</v>
      </c>
      <c r="E254" s="44">
        <v>2733664516</v>
      </c>
    </row>
    <row r="255" spans="1:5" ht="20.399999999999999" customHeight="1" x14ac:dyDescent="0.3">
      <c r="A255" s="43" t="s">
        <v>129</v>
      </c>
      <c r="B255" s="5" t="s">
        <v>193</v>
      </c>
      <c r="C255" s="5" t="s">
        <v>130</v>
      </c>
      <c r="D255" s="3">
        <v>2733664516</v>
      </c>
      <c r="E255" s="44">
        <v>2733664516</v>
      </c>
    </row>
    <row r="256" spans="1:5" ht="49.2" customHeight="1" x14ac:dyDescent="0.3">
      <c r="A256" s="43" t="s">
        <v>194</v>
      </c>
      <c r="B256" s="5" t="s">
        <v>195</v>
      </c>
      <c r="C256" s="5" t="s">
        <v>0</v>
      </c>
      <c r="D256" s="3">
        <v>142894509</v>
      </c>
      <c r="E256" s="44">
        <v>142894509</v>
      </c>
    </row>
    <row r="257" spans="1:5" ht="21.6" customHeight="1" x14ac:dyDescent="0.3">
      <c r="A257" s="43" t="s">
        <v>127</v>
      </c>
      <c r="B257" s="5" t="s">
        <v>195</v>
      </c>
      <c r="C257" s="5" t="s">
        <v>128</v>
      </c>
      <c r="D257" s="3">
        <v>142894509</v>
      </c>
      <c r="E257" s="44">
        <v>142894509</v>
      </c>
    </row>
    <row r="258" spans="1:5" ht="22.8" customHeight="1" x14ac:dyDescent="0.3">
      <c r="A258" s="43" t="s">
        <v>129</v>
      </c>
      <c r="B258" s="5" t="s">
        <v>195</v>
      </c>
      <c r="C258" s="5" t="s">
        <v>130</v>
      </c>
      <c r="D258" s="3">
        <v>142894509</v>
      </c>
      <c r="E258" s="44">
        <v>142894509</v>
      </c>
    </row>
    <row r="259" spans="1:5" ht="38.4" customHeight="1" x14ac:dyDescent="0.3">
      <c r="A259" s="43" t="s">
        <v>196</v>
      </c>
      <c r="B259" s="5" t="s">
        <v>197</v>
      </c>
      <c r="C259" s="5" t="s">
        <v>0</v>
      </c>
      <c r="D259" s="3">
        <v>470761789</v>
      </c>
      <c r="E259" s="44">
        <v>470761789</v>
      </c>
    </row>
    <row r="260" spans="1:5" ht="36" customHeight="1" x14ac:dyDescent="0.3">
      <c r="A260" s="43" t="s">
        <v>43</v>
      </c>
      <c r="B260" s="5" t="s">
        <v>197</v>
      </c>
      <c r="C260" s="5" t="s">
        <v>44</v>
      </c>
      <c r="D260" s="3">
        <v>3913000</v>
      </c>
      <c r="E260" s="44">
        <v>3913000</v>
      </c>
    </row>
    <row r="261" spans="1:5" ht="40.200000000000003" customHeight="1" x14ac:dyDescent="0.3">
      <c r="A261" s="43" t="s">
        <v>45</v>
      </c>
      <c r="B261" s="5" t="s">
        <v>197</v>
      </c>
      <c r="C261" s="5" t="s">
        <v>46</v>
      </c>
      <c r="D261" s="3">
        <v>3913000</v>
      </c>
      <c r="E261" s="44">
        <v>3913000</v>
      </c>
    </row>
    <row r="262" spans="1:5" ht="25.8" customHeight="1" x14ac:dyDescent="0.3">
      <c r="A262" s="43" t="s">
        <v>106</v>
      </c>
      <c r="B262" s="5" t="s">
        <v>197</v>
      </c>
      <c r="C262" s="5" t="s">
        <v>107</v>
      </c>
      <c r="D262" s="3">
        <v>347218124</v>
      </c>
      <c r="E262" s="44">
        <v>347218124</v>
      </c>
    </row>
    <row r="263" spans="1:5" ht="24.6" customHeight="1" x14ac:dyDescent="0.3">
      <c r="A263" s="43" t="s">
        <v>147</v>
      </c>
      <c r="B263" s="5" t="s">
        <v>197</v>
      </c>
      <c r="C263" s="5" t="s">
        <v>148</v>
      </c>
      <c r="D263" s="3">
        <v>224679924</v>
      </c>
      <c r="E263" s="44">
        <v>224679924</v>
      </c>
    </row>
    <row r="264" spans="1:5" ht="36" customHeight="1" x14ac:dyDescent="0.3">
      <c r="A264" s="43" t="s">
        <v>108</v>
      </c>
      <c r="B264" s="5" t="s">
        <v>197</v>
      </c>
      <c r="C264" s="5" t="s">
        <v>109</v>
      </c>
      <c r="D264" s="3">
        <v>122538200</v>
      </c>
      <c r="E264" s="44">
        <v>122538200</v>
      </c>
    </row>
    <row r="265" spans="1:5" ht="19.2" customHeight="1" x14ac:dyDescent="0.3">
      <c r="A265" s="43" t="s">
        <v>27</v>
      </c>
      <c r="B265" s="5" t="s">
        <v>197</v>
      </c>
      <c r="C265" s="5" t="s">
        <v>28</v>
      </c>
      <c r="D265" s="3">
        <v>119630665</v>
      </c>
      <c r="E265" s="44">
        <v>119630665</v>
      </c>
    </row>
    <row r="266" spans="1:5" ht="51" customHeight="1" x14ac:dyDescent="0.3">
      <c r="A266" s="43" t="s">
        <v>65</v>
      </c>
      <c r="B266" s="5" t="s">
        <v>197</v>
      </c>
      <c r="C266" s="5" t="s">
        <v>66</v>
      </c>
      <c r="D266" s="3">
        <v>119630665</v>
      </c>
      <c r="E266" s="44">
        <v>119630665</v>
      </c>
    </row>
    <row r="267" spans="1:5" ht="45.6" customHeight="1" x14ac:dyDescent="0.3">
      <c r="A267" s="43" t="s">
        <v>841</v>
      </c>
      <c r="B267" s="5" t="s">
        <v>198</v>
      </c>
      <c r="C267" s="5" t="s">
        <v>0</v>
      </c>
      <c r="D267" s="3">
        <v>46923200</v>
      </c>
      <c r="E267" s="44">
        <v>46923200</v>
      </c>
    </row>
    <row r="268" spans="1:5" ht="25.8" customHeight="1" x14ac:dyDescent="0.3">
      <c r="A268" s="43" t="s">
        <v>106</v>
      </c>
      <c r="B268" s="5" t="s">
        <v>198</v>
      </c>
      <c r="C268" s="5" t="s">
        <v>107</v>
      </c>
      <c r="D268" s="3">
        <v>12000000</v>
      </c>
      <c r="E268" s="44">
        <v>12000000</v>
      </c>
    </row>
    <row r="269" spans="1:5" ht="36" customHeight="1" x14ac:dyDescent="0.3">
      <c r="A269" s="43" t="s">
        <v>108</v>
      </c>
      <c r="B269" s="5" t="s">
        <v>198</v>
      </c>
      <c r="C269" s="5" t="s">
        <v>109</v>
      </c>
      <c r="D269" s="3">
        <v>12000000</v>
      </c>
      <c r="E269" s="44">
        <v>12000000</v>
      </c>
    </row>
    <row r="270" spans="1:5" ht="21.6" customHeight="1" x14ac:dyDescent="0.3">
      <c r="A270" s="43" t="s">
        <v>127</v>
      </c>
      <c r="B270" s="5" t="s">
        <v>198</v>
      </c>
      <c r="C270" s="5" t="s">
        <v>128</v>
      </c>
      <c r="D270" s="3">
        <v>34923200</v>
      </c>
      <c r="E270" s="44">
        <v>34923200</v>
      </c>
    </row>
    <row r="271" spans="1:5" ht="22.2" customHeight="1" x14ac:dyDescent="0.3">
      <c r="A271" s="43" t="s">
        <v>171</v>
      </c>
      <c r="B271" s="5" t="s">
        <v>198</v>
      </c>
      <c r="C271" s="5" t="s">
        <v>172</v>
      </c>
      <c r="D271" s="3">
        <v>15000000</v>
      </c>
      <c r="E271" s="44">
        <v>15000000</v>
      </c>
    </row>
    <row r="272" spans="1:5" ht="20.399999999999999" customHeight="1" x14ac:dyDescent="0.3">
      <c r="A272" s="43" t="s">
        <v>129</v>
      </c>
      <c r="B272" s="5" t="s">
        <v>198</v>
      </c>
      <c r="C272" s="5" t="s">
        <v>130</v>
      </c>
      <c r="D272" s="3">
        <v>14923200</v>
      </c>
      <c r="E272" s="44">
        <v>14923200</v>
      </c>
    </row>
    <row r="273" spans="1:5" ht="22.8" customHeight="1" x14ac:dyDescent="0.3">
      <c r="A273" s="43" t="s">
        <v>199</v>
      </c>
      <c r="B273" s="5" t="s">
        <v>198</v>
      </c>
      <c r="C273" s="5" t="s">
        <v>200</v>
      </c>
      <c r="D273" s="3">
        <v>5000000</v>
      </c>
      <c r="E273" s="44">
        <v>5000000</v>
      </c>
    </row>
    <row r="274" spans="1:5" ht="38.4" customHeight="1" x14ac:dyDescent="0.3">
      <c r="A274" s="43" t="s">
        <v>201</v>
      </c>
      <c r="B274" s="5" t="s">
        <v>202</v>
      </c>
      <c r="C274" s="5" t="s">
        <v>0</v>
      </c>
      <c r="D274" s="3">
        <v>270043023</v>
      </c>
      <c r="E274" s="44">
        <v>270043023</v>
      </c>
    </row>
    <row r="275" spans="1:5" ht="36" customHeight="1" x14ac:dyDescent="0.3">
      <c r="A275" s="43" t="s">
        <v>43</v>
      </c>
      <c r="B275" s="5" t="s">
        <v>202</v>
      </c>
      <c r="C275" s="5" t="s">
        <v>44</v>
      </c>
      <c r="D275" s="3">
        <v>4477000</v>
      </c>
      <c r="E275" s="44">
        <v>4477000</v>
      </c>
    </row>
    <row r="276" spans="1:5" ht="40.200000000000003" customHeight="1" x14ac:dyDescent="0.3">
      <c r="A276" s="43" t="s">
        <v>45</v>
      </c>
      <c r="B276" s="5" t="s">
        <v>202</v>
      </c>
      <c r="C276" s="5" t="s">
        <v>46</v>
      </c>
      <c r="D276" s="3">
        <v>4477000</v>
      </c>
      <c r="E276" s="44">
        <v>4477000</v>
      </c>
    </row>
    <row r="277" spans="1:5" ht="21.6" customHeight="1" x14ac:dyDescent="0.3">
      <c r="A277" s="43" t="s">
        <v>127</v>
      </c>
      <c r="B277" s="5" t="s">
        <v>202</v>
      </c>
      <c r="C277" s="5" t="s">
        <v>128</v>
      </c>
      <c r="D277" s="3">
        <v>262866023</v>
      </c>
      <c r="E277" s="44">
        <v>262866023</v>
      </c>
    </row>
    <row r="278" spans="1:5" ht="20.399999999999999" customHeight="1" x14ac:dyDescent="0.3">
      <c r="A278" s="43" t="s">
        <v>129</v>
      </c>
      <c r="B278" s="5" t="s">
        <v>202</v>
      </c>
      <c r="C278" s="5" t="s">
        <v>130</v>
      </c>
      <c r="D278" s="3">
        <v>262866023</v>
      </c>
      <c r="E278" s="44">
        <v>262866023</v>
      </c>
    </row>
    <row r="279" spans="1:5" ht="19.2" customHeight="1" x14ac:dyDescent="0.3">
      <c r="A279" s="43" t="s">
        <v>27</v>
      </c>
      <c r="B279" s="5" t="s">
        <v>202</v>
      </c>
      <c r="C279" s="5" t="s">
        <v>28</v>
      </c>
      <c r="D279" s="3">
        <v>2700000</v>
      </c>
      <c r="E279" s="44">
        <v>2700000</v>
      </c>
    </row>
    <row r="280" spans="1:5" ht="18.600000000000001" customHeight="1" x14ac:dyDescent="0.3">
      <c r="A280" s="43" t="s">
        <v>29</v>
      </c>
      <c r="B280" s="5" t="s">
        <v>202</v>
      </c>
      <c r="C280" s="5" t="s">
        <v>30</v>
      </c>
      <c r="D280" s="3">
        <v>2700000</v>
      </c>
      <c r="E280" s="44">
        <v>2700000</v>
      </c>
    </row>
    <row r="281" spans="1:5" ht="38.4" customHeight="1" x14ac:dyDescent="0.3">
      <c r="A281" s="43" t="s">
        <v>203</v>
      </c>
      <c r="B281" s="5" t="s">
        <v>204</v>
      </c>
      <c r="C281" s="5" t="s">
        <v>0</v>
      </c>
      <c r="D281" s="3">
        <v>1751100</v>
      </c>
      <c r="E281" s="44">
        <v>1751100</v>
      </c>
    </row>
    <row r="282" spans="1:5" ht="21.6" customHeight="1" x14ac:dyDescent="0.3">
      <c r="A282" s="43" t="s">
        <v>127</v>
      </c>
      <c r="B282" s="5" t="s">
        <v>204</v>
      </c>
      <c r="C282" s="5" t="s">
        <v>128</v>
      </c>
      <c r="D282" s="3">
        <v>1751100</v>
      </c>
      <c r="E282" s="44">
        <v>1751100</v>
      </c>
    </row>
    <row r="283" spans="1:5" ht="20.399999999999999" customHeight="1" x14ac:dyDescent="0.3">
      <c r="A283" s="43" t="s">
        <v>129</v>
      </c>
      <c r="B283" s="5" t="s">
        <v>204</v>
      </c>
      <c r="C283" s="5" t="s">
        <v>130</v>
      </c>
      <c r="D283" s="3">
        <v>1751100</v>
      </c>
      <c r="E283" s="44">
        <v>1751100</v>
      </c>
    </row>
    <row r="284" spans="1:5" ht="66" customHeight="1" x14ac:dyDescent="0.3">
      <c r="A284" s="43" t="s">
        <v>205</v>
      </c>
      <c r="B284" s="5" t="s">
        <v>206</v>
      </c>
      <c r="C284" s="5" t="s">
        <v>0</v>
      </c>
      <c r="D284" s="3">
        <v>66177700</v>
      </c>
      <c r="E284" s="44">
        <v>66183800</v>
      </c>
    </row>
    <row r="285" spans="1:5" ht="25.8" customHeight="1" x14ac:dyDescent="0.3">
      <c r="A285" s="43" t="s">
        <v>106</v>
      </c>
      <c r="B285" s="5" t="s">
        <v>206</v>
      </c>
      <c r="C285" s="5" t="s">
        <v>107</v>
      </c>
      <c r="D285" s="3">
        <v>66177700</v>
      </c>
      <c r="E285" s="44">
        <v>66183800</v>
      </c>
    </row>
    <row r="286" spans="1:5" ht="36" customHeight="1" x14ac:dyDescent="0.3">
      <c r="A286" s="43" t="s">
        <v>108</v>
      </c>
      <c r="B286" s="5" t="s">
        <v>206</v>
      </c>
      <c r="C286" s="5" t="s">
        <v>109</v>
      </c>
      <c r="D286" s="3">
        <v>66177700</v>
      </c>
      <c r="E286" s="44">
        <v>66183800</v>
      </c>
    </row>
    <row r="287" spans="1:5" ht="206.4" customHeight="1" x14ac:dyDescent="0.3">
      <c r="A287" s="43" t="s">
        <v>839</v>
      </c>
      <c r="B287" s="5" t="s">
        <v>207</v>
      </c>
      <c r="C287" s="5" t="s">
        <v>0</v>
      </c>
      <c r="D287" s="3">
        <v>246011500</v>
      </c>
      <c r="E287" s="44">
        <v>255851900</v>
      </c>
    </row>
    <row r="288" spans="1:5" ht="21.6" customHeight="1" x14ac:dyDescent="0.3">
      <c r="A288" s="43" t="s">
        <v>127</v>
      </c>
      <c r="B288" s="5" t="s">
        <v>207</v>
      </c>
      <c r="C288" s="5" t="s">
        <v>128</v>
      </c>
      <c r="D288" s="3">
        <v>246011500</v>
      </c>
      <c r="E288" s="44">
        <v>255851900</v>
      </c>
    </row>
    <row r="289" spans="1:5" ht="20.399999999999999" customHeight="1" x14ac:dyDescent="0.3">
      <c r="A289" s="43" t="s">
        <v>129</v>
      </c>
      <c r="B289" s="5" t="s">
        <v>207</v>
      </c>
      <c r="C289" s="5" t="s">
        <v>130</v>
      </c>
      <c r="D289" s="3">
        <v>246011500</v>
      </c>
      <c r="E289" s="44">
        <v>255851900</v>
      </c>
    </row>
    <row r="290" spans="1:5" ht="57.75" customHeight="1" x14ac:dyDescent="0.3">
      <c r="A290" s="43" t="s">
        <v>208</v>
      </c>
      <c r="B290" s="5" t="s">
        <v>209</v>
      </c>
      <c r="C290" s="5" t="s">
        <v>0</v>
      </c>
      <c r="D290" s="3">
        <v>76641900</v>
      </c>
      <c r="E290" s="44">
        <v>79933900</v>
      </c>
    </row>
    <row r="291" spans="1:5" ht="21.6" customHeight="1" x14ac:dyDescent="0.3">
      <c r="A291" s="43" t="s">
        <v>127</v>
      </c>
      <c r="B291" s="5" t="s">
        <v>209</v>
      </c>
      <c r="C291" s="5" t="s">
        <v>128</v>
      </c>
      <c r="D291" s="3">
        <v>76641900</v>
      </c>
      <c r="E291" s="44">
        <v>79933900</v>
      </c>
    </row>
    <row r="292" spans="1:5" ht="20.399999999999999" customHeight="1" x14ac:dyDescent="0.3">
      <c r="A292" s="43" t="s">
        <v>129</v>
      </c>
      <c r="B292" s="5" t="s">
        <v>209</v>
      </c>
      <c r="C292" s="5" t="s">
        <v>130</v>
      </c>
      <c r="D292" s="3">
        <v>76641900</v>
      </c>
      <c r="E292" s="44">
        <v>79933900</v>
      </c>
    </row>
    <row r="293" spans="1:5" ht="87" customHeight="1" x14ac:dyDescent="0.3">
      <c r="A293" s="43" t="s">
        <v>830</v>
      </c>
      <c r="B293" s="5" t="s">
        <v>210</v>
      </c>
      <c r="C293" s="5" t="s">
        <v>0</v>
      </c>
      <c r="D293" s="3">
        <v>86600</v>
      </c>
      <c r="E293" s="44">
        <v>86600</v>
      </c>
    </row>
    <row r="294" spans="1:5" ht="25.8" customHeight="1" x14ac:dyDescent="0.3">
      <c r="A294" s="43" t="s">
        <v>106</v>
      </c>
      <c r="B294" s="5" t="s">
        <v>210</v>
      </c>
      <c r="C294" s="5" t="s">
        <v>107</v>
      </c>
      <c r="D294" s="3">
        <v>86600</v>
      </c>
      <c r="E294" s="44">
        <v>86600</v>
      </c>
    </row>
    <row r="295" spans="1:5" ht="24.6" customHeight="1" x14ac:dyDescent="0.3">
      <c r="A295" s="43" t="s">
        <v>147</v>
      </c>
      <c r="B295" s="5" t="s">
        <v>210</v>
      </c>
      <c r="C295" s="5" t="s">
        <v>148</v>
      </c>
      <c r="D295" s="3">
        <v>86600</v>
      </c>
      <c r="E295" s="44">
        <v>86600</v>
      </c>
    </row>
    <row r="296" spans="1:5" ht="36" customHeight="1" x14ac:dyDescent="0.3">
      <c r="A296" s="43" t="s">
        <v>211</v>
      </c>
      <c r="B296" s="5" t="s">
        <v>212</v>
      </c>
      <c r="C296" s="5" t="s">
        <v>0</v>
      </c>
      <c r="D296" s="3">
        <v>966425800</v>
      </c>
      <c r="E296" s="44">
        <v>999360300</v>
      </c>
    </row>
    <row r="297" spans="1:5" ht="68.400000000000006" customHeight="1" x14ac:dyDescent="0.3">
      <c r="A297" s="43" t="s">
        <v>39</v>
      </c>
      <c r="B297" s="5" t="s">
        <v>212</v>
      </c>
      <c r="C297" s="5" t="s">
        <v>40</v>
      </c>
      <c r="D297" s="3">
        <v>3772482</v>
      </c>
      <c r="E297" s="44">
        <v>3772482</v>
      </c>
    </row>
    <row r="298" spans="1:5" ht="34.200000000000003" customHeight="1" x14ac:dyDescent="0.3">
      <c r="A298" s="43" t="s">
        <v>99</v>
      </c>
      <c r="B298" s="5" t="s">
        <v>212</v>
      </c>
      <c r="C298" s="5" t="s">
        <v>100</v>
      </c>
      <c r="D298" s="3">
        <v>3772482</v>
      </c>
      <c r="E298" s="44">
        <v>3772482</v>
      </c>
    </row>
    <row r="299" spans="1:5" ht="36" customHeight="1" x14ac:dyDescent="0.3">
      <c r="A299" s="43" t="s">
        <v>43</v>
      </c>
      <c r="B299" s="5" t="s">
        <v>212</v>
      </c>
      <c r="C299" s="5" t="s">
        <v>44</v>
      </c>
      <c r="D299" s="3">
        <v>650000</v>
      </c>
      <c r="E299" s="44">
        <v>650000</v>
      </c>
    </row>
    <row r="300" spans="1:5" ht="40.200000000000003" customHeight="1" x14ac:dyDescent="0.3">
      <c r="A300" s="43" t="s">
        <v>45</v>
      </c>
      <c r="B300" s="5" t="s">
        <v>212</v>
      </c>
      <c r="C300" s="5" t="s">
        <v>46</v>
      </c>
      <c r="D300" s="3">
        <v>650000</v>
      </c>
      <c r="E300" s="44">
        <v>650000</v>
      </c>
    </row>
    <row r="301" spans="1:5" ht="21.6" customHeight="1" x14ac:dyDescent="0.3">
      <c r="A301" s="43" t="s">
        <v>127</v>
      </c>
      <c r="B301" s="5" t="s">
        <v>212</v>
      </c>
      <c r="C301" s="5" t="s">
        <v>128</v>
      </c>
      <c r="D301" s="3">
        <v>962003318</v>
      </c>
      <c r="E301" s="44">
        <v>994937818</v>
      </c>
    </row>
    <row r="302" spans="1:5" ht="20.399999999999999" customHeight="1" x14ac:dyDescent="0.3">
      <c r="A302" s="43" t="s">
        <v>129</v>
      </c>
      <c r="B302" s="5" t="s">
        <v>212</v>
      </c>
      <c r="C302" s="5" t="s">
        <v>130</v>
      </c>
      <c r="D302" s="3">
        <v>962003318</v>
      </c>
      <c r="E302" s="44">
        <v>994937818</v>
      </c>
    </row>
    <row r="303" spans="1:5" ht="48" customHeight="1" x14ac:dyDescent="0.3">
      <c r="A303" s="43" t="s">
        <v>213</v>
      </c>
      <c r="B303" s="5" t="s">
        <v>214</v>
      </c>
      <c r="C303" s="5" t="s">
        <v>0</v>
      </c>
      <c r="D303" s="3">
        <v>895423052</v>
      </c>
      <c r="E303" s="44">
        <v>895423052</v>
      </c>
    </row>
    <row r="304" spans="1:5" ht="49.2" customHeight="1" x14ac:dyDescent="0.3">
      <c r="A304" s="43" t="s">
        <v>215</v>
      </c>
      <c r="B304" s="5" t="s">
        <v>216</v>
      </c>
      <c r="C304" s="5" t="s">
        <v>0</v>
      </c>
      <c r="D304" s="3">
        <v>892001752</v>
      </c>
      <c r="E304" s="44">
        <v>892001752</v>
      </c>
    </row>
    <row r="305" spans="1:5" ht="68.400000000000006" customHeight="1" x14ac:dyDescent="0.3">
      <c r="A305" s="43" t="s">
        <v>39</v>
      </c>
      <c r="B305" s="5" t="s">
        <v>216</v>
      </c>
      <c r="C305" s="5" t="s">
        <v>40</v>
      </c>
      <c r="D305" s="3">
        <v>107574595</v>
      </c>
      <c r="E305" s="44">
        <v>107574595</v>
      </c>
    </row>
    <row r="306" spans="1:5" ht="25.2" customHeight="1" x14ac:dyDescent="0.3">
      <c r="A306" s="43" t="s">
        <v>41</v>
      </c>
      <c r="B306" s="5" t="s">
        <v>216</v>
      </c>
      <c r="C306" s="5" t="s">
        <v>42</v>
      </c>
      <c r="D306" s="3">
        <v>107574595</v>
      </c>
      <c r="E306" s="44">
        <v>107574595</v>
      </c>
    </row>
    <row r="307" spans="1:5" ht="36" customHeight="1" x14ac:dyDescent="0.3">
      <c r="A307" s="43" t="s">
        <v>43</v>
      </c>
      <c r="B307" s="5" t="s">
        <v>216</v>
      </c>
      <c r="C307" s="5" t="s">
        <v>44</v>
      </c>
      <c r="D307" s="3">
        <v>30326900</v>
      </c>
      <c r="E307" s="44">
        <v>30326900</v>
      </c>
    </row>
    <row r="308" spans="1:5" ht="40.200000000000003" customHeight="1" x14ac:dyDescent="0.3">
      <c r="A308" s="43" t="s">
        <v>45</v>
      </c>
      <c r="B308" s="5" t="s">
        <v>216</v>
      </c>
      <c r="C308" s="5" t="s">
        <v>46</v>
      </c>
      <c r="D308" s="3">
        <v>30326900</v>
      </c>
      <c r="E308" s="44">
        <v>30326900</v>
      </c>
    </row>
    <row r="309" spans="1:5" ht="25.8" customHeight="1" x14ac:dyDescent="0.3">
      <c r="A309" s="43" t="s">
        <v>106</v>
      </c>
      <c r="B309" s="5" t="s">
        <v>216</v>
      </c>
      <c r="C309" s="5" t="s">
        <v>107</v>
      </c>
      <c r="D309" s="3">
        <v>2655000</v>
      </c>
      <c r="E309" s="44">
        <v>2655000</v>
      </c>
    </row>
    <row r="310" spans="1:5" ht="36" customHeight="1" x14ac:dyDescent="0.3">
      <c r="A310" s="43" t="s">
        <v>108</v>
      </c>
      <c r="B310" s="5" t="s">
        <v>216</v>
      </c>
      <c r="C310" s="5" t="s">
        <v>109</v>
      </c>
      <c r="D310" s="3">
        <v>2655000</v>
      </c>
      <c r="E310" s="44">
        <v>2655000</v>
      </c>
    </row>
    <row r="311" spans="1:5" ht="36.6" customHeight="1" x14ac:dyDescent="0.3">
      <c r="A311" s="43" t="s">
        <v>15</v>
      </c>
      <c r="B311" s="5" t="s">
        <v>216</v>
      </c>
      <c r="C311" s="5" t="s">
        <v>16</v>
      </c>
      <c r="D311" s="3">
        <v>750248752</v>
      </c>
      <c r="E311" s="44">
        <v>750248752</v>
      </c>
    </row>
    <row r="312" spans="1:5" ht="22.2" customHeight="1" x14ac:dyDescent="0.3">
      <c r="A312" s="43" t="s">
        <v>17</v>
      </c>
      <c r="B312" s="5" t="s">
        <v>216</v>
      </c>
      <c r="C312" s="5" t="s">
        <v>18</v>
      </c>
      <c r="D312" s="3">
        <v>750248752</v>
      </c>
      <c r="E312" s="44">
        <v>750248752</v>
      </c>
    </row>
    <row r="313" spans="1:5" ht="19.2" customHeight="1" x14ac:dyDescent="0.3">
      <c r="A313" s="43" t="s">
        <v>27</v>
      </c>
      <c r="B313" s="5" t="s">
        <v>216</v>
      </c>
      <c r="C313" s="5" t="s">
        <v>28</v>
      </c>
      <c r="D313" s="3">
        <v>1196505</v>
      </c>
      <c r="E313" s="44">
        <v>1196505</v>
      </c>
    </row>
    <row r="314" spans="1:5" ht="18.600000000000001" customHeight="1" x14ac:dyDescent="0.3">
      <c r="A314" s="43" t="s">
        <v>47</v>
      </c>
      <c r="B314" s="5" t="s">
        <v>216</v>
      </c>
      <c r="C314" s="5" t="s">
        <v>48</v>
      </c>
      <c r="D314" s="3">
        <v>1196505</v>
      </c>
      <c r="E314" s="44">
        <v>1196505</v>
      </c>
    </row>
    <row r="315" spans="1:5" ht="109.8" customHeight="1" x14ac:dyDescent="0.3">
      <c r="A315" s="43" t="s">
        <v>217</v>
      </c>
      <c r="B315" s="5" t="s">
        <v>218</v>
      </c>
      <c r="C315" s="5" t="s">
        <v>0</v>
      </c>
      <c r="D315" s="3">
        <v>3421300</v>
      </c>
      <c r="E315" s="44">
        <v>3421300</v>
      </c>
    </row>
    <row r="316" spans="1:5" ht="19.2" customHeight="1" x14ac:dyDescent="0.3">
      <c r="A316" s="43" t="s">
        <v>27</v>
      </c>
      <c r="B316" s="5" t="s">
        <v>218</v>
      </c>
      <c r="C316" s="5" t="s">
        <v>28</v>
      </c>
      <c r="D316" s="3">
        <v>3421300</v>
      </c>
      <c r="E316" s="44">
        <v>3421300</v>
      </c>
    </row>
    <row r="317" spans="1:5" ht="51" customHeight="1" x14ac:dyDescent="0.3">
      <c r="A317" s="43" t="s">
        <v>65</v>
      </c>
      <c r="B317" s="5" t="s">
        <v>218</v>
      </c>
      <c r="C317" s="5" t="s">
        <v>66</v>
      </c>
      <c r="D317" s="3">
        <v>3421300</v>
      </c>
      <c r="E317" s="44">
        <v>3421300</v>
      </c>
    </row>
    <row r="318" spans="1:5" ht="37.799999999999997" customHeight="1" x14ac:dyDescent="0.3">
      <c r="A318" s="43" t="s">
        <v>219</v>
      </c>
      <c r="B318" s="5" t="s">
        <v>220</v>
      </c>
      <c r="C318" s="5" t="s">
        <v>0</v>
      </c>
      <c r="D318" s="3">
        <v>16578700</v>
      </c>
      <c r="E318" s="44">
        <v>16578700</v>
      </c>
    </row>
    <row r="319" spans="1:5" ht="53.4" customHeight="1" x14ac:dyDescent="0.3">
      <c r="A319" s="43" t="s">
        <v>221</v>
      </c>
      <c r="B319" s="5" t="s">
        <v>222</v>
      </c>
      <c r="C319" s="5" t="s">
        <v>0</v>
      </c>
      <c r="D319" s="3">
        <v>15078700</v>
      </c>
      <c r="E319" s="44">
        <v>15078700</v>
      </c>
    </row>
    <row r="320" spans="1:5" ht="36.6" customHeight="1" x14ac:dyDescent="0.3">
      <c r="A320" s="43" t="s">
        <v>15</v>
      </c>
      <c r="B320" s="5" t="s">
        <v>222</v>
      </c>
      <c r="C320" s="5" t="s">
        <v>16</v>
      </c>
      <c r="D320" s="3">
        <v>3500000</v>
      </c>
      <c r="E320" s="44">
        <v>3500000</v>
      </c>
    </row>
    <row r="321" spans="1:5" ht="34.200000000000003" customHeight="1" x14ac:dyDescent="0.3">
      <c r="A321" s="43" t="s">
        <v>223</v>
      </c>
      <c r="B321" s="5" t="s">
        <v>222</v>
      </c>
      <c r="C321" s="5" t="s">
        <v>224</v>
      </c>
      <c r="D321" s="3">
        <v>3500000</v>
      </c>
      <c r="E321" s="44">
        <v>3500000</v>
      </c>
    </row>
    <row r="322" spans="1:5" ht="19.2" customHeight="1" x14ac:dyDescent="0.3">
      <c r="A322" s="43" t="s">
        <v>27</v>
      </c>
      <c r="B322" s="5" t="s">
        <v>222</v>
      </c>
      <c r="C322" s="5" t="s">
        <v>28</v>
      </c>
      <c r="D322" s="3">
        <v>11578700</v>
      </c>
      <c r="E322" s="44">
        <v>11578700</v>
      </c>
    </row>
    <row r="323" spans="1:5" ht="21" customHeight="1" x14ac:dyDescent="0.3">
      <c r="A323" s="43" t="s">
        <v>29</v>
      </c>
      <c r="B323" s="5" t="s">
        <v>222</v>
      </c>
      <c r="C323" s="5" t="s">
        <v>30</v>
      </c>
      <c r="D323" s="3">
        <v>11578700</v>
      </c>
      <c r="E323" s="44">
        <v>11578700</v>
      </c>
    </row>
    <row r="324" spans="1:5" ht="73.2" customHeight="1" x14ac:dyDescent="0.3">
      <c r="A324" s="43" t="s">
        <v>225</v>
      </c>
      <c r="B324" s="5" t="s">
        <v>226</v>
      </c>
      <c r="C324" s="5" t="s">
        <v>0</v>
      </c>
      <c r="D324" s="3">
        <v>1500000</v>
      </c>
      <c r="E324" s="44">
        <v>1500000</v>
      </c>
    </row>
    <row r="325" spans="1:5" ht="36.6" customHeight="1" x14ac:dyDescent="0.3">
      <c r="A325" s="43" t="s">
        <v>15</v>
      </c>
      <c r="B325" s="5" t="s">
        <v>226</v>
      </c>
      <c r="C325" s="5" t="s">
        <v>16</v>
      </c>
      <c r="D325" s="3">
        <v>1500000</v>
      </c>
      <c r="E325" s="44">
        <v>1500000</v>
      </c>
    </row>
    <row r="326" spans="1:5" ht="34.200000000000003" customHeight="1" x14ac:dyDescent="0.3">
      <c r="A326" s="43" t="s">
        <v>223</v>
      </c>
      <c r="B326" s="5" t="s">
        <v>226</v>
      </c>
      <c r="C326" s="5" t="s">
        <v>224</v>
      </c>
      <c r="D326" s="3">
        <v>1500000</v>
      </c>
      <c r="E326" s="44">
        <v>1500000</v>
      </c>
    </row>
    <row r="327" spans="1:5" ht="51.6" customHeight="1" x14ac:dyDescent="0.3">
      <c r="A327" s="45" t="s">
        <v>227</v>
      </c>
      <c r="B327" s="4" t="s">
        <v>228</v>
      </c>
      <c r="C327" s="5" t="s">
        <v>0</v>
      </c>
      <c r="D327" s="2">
        <v>1701099345.46</v>
      </c>
      <c r="E327" s="46">
        <v>1155383700</v>
      </c>
    </row>
    <row r="328" spans="1:5" ht="24.6" customHeight="1" x14ac:dyDescent="0.3">
      <c r="A328" s="43" t="s">
        <v>97</v>
      </c>
      <c r="B328" s="5" t="s">
        <v>229</v>
      </c>
      <c r="C328" s="5" t="s">
        <v>0</v>
      </c>
      <c r="D328" s="3">
        <v>67546800</v>
      </c>
      <c r="E328" s="44">
        <v>67546800</v>
      </c>
    </row>
    <row r="329" spans="1:5" ht="68.400000000000006" customHeight="1" x14ac:dyDescent="0.3">
      <c r="A329" s="43" t="s">
        <v>39</v>
      </c>
      <c r="B329" s="5" t="s">
        <v>229</v>
      </c>
      <c r="C329" s="5" t="s">
        <v>40</v>
      </c>
      <c r="D329" s="3">
        <v>59781000</v>
      </c>
      <c r="E329" s="44">
        <v>59781000</v>
      </c>
    </row>
    <row r="330" spans="1:5" ht="34.200000000000003" customHeight="1" x14ac:dyDescent="0.3">
      <c r="A330" s="43" t="s">
        <v>99</v>
      </c>
      <c r="B330" s="5" t="s">
        <v>229</v>
      </c>
      <c r="C330" s="5" t="s">
        <v>100</v>
      </c>
      <c r="D330" s="3">
        <v>59781000</v>
      </c>
      <c r="E330" s="44">
        <v>59781000</v>
      </c>
    </row>
    <row r="331" spans="1:5" ht="36" customHeight="1" x14ac:dyDescent="0.3">
      <c r="A331" s="43" t="s">
        <v>43</v>
      </c>
      <c r="B331" s="5" t="s">
        <v>229</v>
      </c>
      <c r="C331" s="5" t="s">
        <v>44</v>
      </c>
      <c r="D331" s="3">
        <v>7601800</v>
      </c>
      <c r="E331" s="44">
        <v>7601800</v>
      </c>
    </row>
    <row r="332" spans="1:5" ht="40.200000000000003" customHeight="1" x14ac:dyDescent="0.3">
      <c r="A332" s="43" t="s">
        <v>45</v>
      </c>
      <c r="B332" s="5" t="s">
        <v>229</v>
      </c>
      <c r="C332" s="5" t="s">
        <v>46</v>
      </c>
      <c r="D332" s="3">
        <v>7601800</v>
      </c>
      <c r="E332" s="44">
        <v>7601800</v>
      </c>
    </row>
    <row r="333" spans="1:5" ht="19.2" customHeight="1" x14ac:dyDescent="0.3">
      <c r="A333" s="43" t="s">
        <v>27</v>
      </c>
      <c r="B333" s="5" t="s">
        <v>229</v>
      </c>
      <c r="C333" s="5" t="s">
        <v>28</v>
      </c>
      <c r="D333" s="3">
        <v>164000</v>
      </c>
      <c r="E333" s="44">
        <v>164000</v>
      </c>
    </row>
    <row r="334" spans="1:5" ht="18.600000000000001" customHeight="1" x14ac:dyDescent="0.3">
      <c r="A334" s="43" t="s">
        <v>47</v>
      </c>
      <c r="B334" s="5" t="s">
        <v>229</v>
      </c>
      <c r="C334" s="5" t="s">
        <v>48</v>
      </c>
      <c r="D334" s="3">
        <v>164000</v>
      </c>
      <c r="E334" s="44">
        <v>164000</v>
      </c>
    </row>
    <row r="335" spans="1:5" ht="57.75" customHeight="1" x14ac:dyDescent="0.3">
      <c r="A335" s="43" t="s">
        <v>230</v>
      </c>
      <c r="B335" s="5" t="s">
        <v>231</v>
      </c>
      <c r="C335" s="5" t="s">
        <v>0</v>
      </c>
      <c r="D335" s="3">
        <v>216958200</v>
      </c>
      <c r="E335" s="44">
        <v>231958200</v>
      </c>
    </row>
    <row r="336" spans="1:5" ht="37.799999999999997" customHeight="1" x14ac:dyDescent="0.3">
      <c r="A336" s="43" t="s">
        <v>37</v>
      </c>
      <c r="B336" s="5" t="s">
        <v>232</v>
      </c>
      <c r="C336" s="5" t="s">
        <v>0</v>
      </c>
      <c r="D336" s="3">
        <v>36958200</v>
      </c>
      <c r="E336" s="44">
        <v>36958200</v>
      </c>
    </row>
    <row r="337" spans="1:5" ht="68.400000000000006" customHeight="1" x14ac:dyDescent="0.3">
      <c r="A337" s="43" t="s">
        <v>39</v>
      </c>
      <c r="B337" s="5" t="s">
        <v>232</v>
      </c>
      <c r="C337" s="5" t="s">
        <v>40</v>
      </c>
      <c r="D337" s="3">
        <v>36958200</v>
      </c>
      <c r="E337" s="44">
        <v>36958200</v>
      </c>
    </row>
    <row r="338" spans="1:5" ht="25.2" customHeight="1" x14ac:dyDescent="0.3">
      <c r="A338" s="43" t="s">
        <v>41</v>
      </c>
      <c r="B338" s="5" t="s">
        <v>232</v>
      </c>
      <c r="C338" s="5" t="s">
        <v>42</v>
      </c>
      <c r="D338" s="3">
        <v>36958200</v>
      </c>
      <c r="E338" s="44">
        <v>36958200</v>
      </c>
    </row>
    <row r="339" spans="1:5" ht="28.95" customHeight="1" x14ac:dyDescent="0.3">
      <c r="A339" s="43" t="s">
        <v>165</v>
      </c>
      <c r="B339" s="5" t="s">
        <v>233</v>
      </c>
      <c r="C339" s="5" t="s">
        <v>0</v>
      </c>
      <c r="D339" s="3">
        <v>67723672.890000001</v>
      </c>
      <c r="E339" s="44">
        <v>0</v>
      </c>
    </row>
    <row r="340" spans="1:5" ht="19.2" customHeight="1" x14ac:dyDescent="0.3">
      <c r="A340" s="43" t="s">
        <v>27</v>
      </c>
      <c r="B340" s="5" t="s">
        <v>233</v>
      </c>
      <c r="C340" s="5" t="s">
        <v>28</v>
      </c>
      <c r="D340" s="3">
        <v>67723672.890000001</v>
      </c>
      <c r="E340" s="44">
        <v>0</v>
      </c>
    </row>
    <row r="341" spans="1:5" ht="51" customHeight="1" x14ac:dyDescent="0.3">
      <c r="A341" s="43" t="s">
        <v>65</v>
      </c>
      <c r="B341" s="5" t="s">
        <v>233</v>
      </c>
      <c r="C341" s="5" t="s">
        <v>66</v>
      </c>
      <c r="D341" s="3">
        <v>67723672.890000001</v>
      </c>
      <c r="E341" s="44">
        <v>0</v>
      </c>
    </row>
    <row r="342" spans="1:5" ht="57.75" customHeight="1" x14ac:dyDescent="0.3">
      <c r="A342" s="43" t="s">
        <v>234</v>
      </c>
      <c r="B342" s="5" t="s">
        <v>235</v>
      </c>
      <c r="C342" s="5" t="s">
        <v>0</v>
      </c>
      <c r="D342" s="3">
        <v>112276327.11</v>
      </c>
      <c r="E342" s="44">
        <v>195000000</v>
      </c>
    </row>
    <row r="343" spans="1:5" ht="36.6" customHeight="1" x14ac:dyDescent="0.3">
      <c r="A343" s="43" t="s">
        <v>15</v>
      </c>
      <c r="B343" s="5" t="s">
        <v>235</v>
      </c>
      <c r="C343" s="5" t="s">
        <v>16</v>
      </c>
      <c r="D343" s="3">
        <v>112276327.11</v>
      </c>
      <c r="E343" s="44">
        <v>195000000</v>
      </c>
    </row>
    <row r="344" spans="1:5" ht="34.200000000000003" customHeight="1" x14ac:dyDescent="0.3">
      <c r="A344" s="43" t="s">
        <v>223</v>
      </c>
      <c r="B344" s="5" t="s">
        <v>235</v>
      </c>
      <c r="C344" s="5" t="s">
        <v>224</v>
      </c>
      <c r="D344" s="3">
        <v>112276327.11</v>
      </c>
      <c r="E344" s="44">
        <v>195000000</v>
      </c>
    </row>
    <row r="345" spans="1:5" ht="57" customHeight="1" x14ac:dyDescent="0.3">
      <c r="A345" s="43" t="s">
        <v>236</v>
      </c>
      <c r="B345" s="5" t="s">
        <v>237</v>
      </c>
      <c r="C345" s="5" t="s">
        <v>0</v>
      </c>
      <c r="D345" s="3">
        <v>1017078845.46</v>
      </c>
      <c r="E345" s="44">
        <v>443963200</v>
      </c>
    </row>
    <row r="346" spans="1:5" ht="73.8" customHeight="1" x14ac:dyDescent="0.3">
      <c r="A346" s="43" t="s">
        <v>238</v>
      </c>
      <c r="B346" s="5" t="s">
        <v>239</v>
      </c>
      <c r="C346" s="5" t="s">
        <v>0</v>
      </c>
      <c r="D346" s="3">
        <v>612275845.46000004</v>
      </c>
      <c r="E346" s="44">
        <v>173645000</v>
      </c>
    </row>
    <row r="347" spans="1:5" ht="21.6" customHeight="1" x14ac:dyDescent="0.3">
      <c r="A347" s="43" t="s">
        <v>127</v>
      </c>
      <c r="B347" s="5" t="s">
        <v>239</v>
      </c>
      <c r="C347" s="5" t="s">
        <v>128</v>
      </c>
      <c r="D347" s="3">
        <v>612275845.46000004</v>
      </c>
      <c r="E347" s="44">
        <v>173645000</v>
      </c>
    </row>
    <row r="348" spans="1:5" ht="22.2" customHeight="1" x14ac:dyDescent="0.3">
      <c r="A348" s="43" t="s">
        <v>171</v>
      </c>
      <c r="B348" s="5" t="s">
        <v>239</v>
      </c>
      <c r="C348" s="5" t="s">
        <v>172</v>
      </c>
      <c r="D348" s="3">
        <v>612275845.46000004</v>
      </c>
      <c r="E348" s="44">
        <v>173645000</v>
      </c>
    </row>
    <row r="349" spans="1:5" ht="51" customHeight="1" x14ac:dyDescent="0.3">
      <c r="A349" s="43" t="s">
        <v>240</v>
      </c>
      <c r="B349" s="5" t="s">
        <v>241</v>
      </c>
      <c r="C349" s="5" t="s">
        <v>0</v>
      </c>
      <c r="D349" s="3">
        <v>404803000</v>
      </c>
      <c r="E349" s="44">
        <v>270318200</v>
      </c>
    </row>
    <row r="350" spans="1:5" ht="21.6" customHeight="1" x14ac:dyDescent="0.3">
      <c r="A350" s="43" t="s">
        <v>127</v>
      </c>
      <c r="B350" s="5" t="s">
        <v>241</v>
      </c>
      <c r="C350" s="5" t="s">
        <v>128</v>
      </c>
      <c r="D350" s="3">
        <v>404803000</v>
      </c>
      <c r="E350" s="44">
        <v>270318200</v>
      </c>
    </row>
    <row r="351" spans="1:5" ht="22.2" customHeight="1" x14ac:dyDescent="0.3">
      <c r="A351" s="43" t="s">
        <v>171</v>
      </c>
      <c r="B351" s="5" t="s">
        <v>241</v>
      </c>
      <c r="C351" s="5" t="s">
        <v>172</v>
      </c>
      <c r="D351" s="3">
        <v>404803000</v>
      </c>
      <c r="E351" s="44">
        <v>270318200</v>
      </c>
    </row>
    <row r="352" spans="1:5" ht="28.95" customHeight="1" x14ac:dyDescent="0.3">
      <c r="A352" s="43" t="s">
        <v>242</v>
      </c>
      <c r="B352" s="5" t="s">
        <v>243</v>
      </c>
      <c r="C352" s="5" t="s">
        <v>0</v>
      </c>
      <c r="D352" s="3">
        <v>100000000</v>
      </c>
      <c r="E352" s="44">
        <v>100000000</v>
      </c>
    </row>
    <row r="353" spans="1:5" ht="43.35" customHeight="1" x14ac:dyDescent="0.3">
      <c r="A353" s="43" t="s">
        <v>244</v>
      </c>
      <c r="B353" s="5" t="s">
        <v>245</v>
      </c>
      <c r="C353" s="5" t="s">
        <v>0</v>
      </c>
      <c r="D353" s="3">
        <v>100000000</v>
      </c>
      <c r="E353" s="44">
        <v>100000000</v>
      </c>
    </row>
    <row r="354" spans="1:5" ht="25.8" customHeight="1" x14ac:dyDescent="0.3">
      <c r="A354" s="43" t="s">
        <v>106</v>
      </c>
      <c r="B354" s="5" t="s">
        <v>245</v>
      </c>
      <c r="C354" s="5" t="s">
        <v>107</v>
      </c>
      <c r="D354" s="3">
        <v>20000000</v>
      </c>
      <c r="E354" s="44">
        <v>20000000</v>
      </c>
    </row>
    <row r="355" spans="1:5" ht="36" customHeight="1" x14ac:dyDescent="0.3">
      <c r="A355" s="43" t="s">
        <v>108</v>
      </c>
      <c r="B355" s="5" t="s">
        <v>245</v>
      </c>
      <c r="C355" s="5" t="s">
        <v>109</v>
      </c>
      <c r="D355" s="3">
        <v>20000000</v>
      </c>
      <c r="E355" s="44">
        <v>20000000</v>
      </c>
    </row>
    <row r="356" spans="1:5" ht="21.6" customHeight="1" x14ac:dyDescent="0.3">
      <c r="A356" s="43" t="s">
        <v>127</v>
      </c>
      <c r="B356" s="5" t="s">
        <v>245</v>
      </c>
      <c r="C356" s="5" t="s">
        <v>128</v>
      </c>
      <c r="D356" s="3">
        <v>80000000</v>
      </c>
      <c r="E356" s="44">
        <v>80000000</v>
      </c>
    </row>
    <row r="357" spans="1:5" ht="22.2" customHeight="1" x14ac:dyDescent="0.3">
      <c r="A357" s="43" t="s">
        <v>171</v>
      </c>
      <c r="B357" s="5" t="s">
        <v>245</v>
      </c>
      <c r="C357" s="5" t="s">
        <v>172</v>
      </c>
      <c r="D357" s="3">
        <v>80000000</v>
      </c>
      <c r="E357" s="44">
        <v>80000000</v>
      </c>
    </row>
    <row r="358" spans="1:5" ht="43.35" customHeight="1" x14ac:dyDescent="0.3">
      <c r="A358" s="43" t="s">
        <v>246</v>
      </c>
      <c r="B358" s="5" t="s">
        <v>247</v>
      </c>
      <c r="C358" s="5" t="s">
        <v>0</v>
      </c>
      <c r="D358" s="3">
        <v>4000000</v>
      </c>
      <c r="E358" s="44">
        <v>4000000</v>
      </c>
    </row>
    <row r="359" spans="1:5" ht="43.35" customHeight="1" x14ac:dyDescent="0.3">
      <c r="A359" s="43" t="s">
        <v>248</v>
      </c>
      <c r="B359" s="5" t="s">
        <v>249</v>
      </c>
      <c r="C359" s="5" t="s">
        <v>0</v>
      </c>
      <c r="D359" s="3">
        <v>4000000</v>
      </c>
      <c r="E359" s="44">
        <v>4000000</v>
      </c>
    </row>
    <row r="360" spans="1:5" ht="19.2" customHeight="1" x14ac:dyDescent="0.3">
      <c r="A360" s="43" t="s">
        <v>27</v>
      </c>
      <c r="B360" s="5" t="s">
        <v>249</v>
      </c>
      <c r="C360" s="5" t="s">
        <v>28</v>
      </c>
      <c r="D360" s="3">
        <v>4000000</v>
      </c>
      <c r="E360" s="44">
        <v>4000000</v>
      </c>
    </row>
    <row r="361" spans="1:5" ht="51" customHeight="1" x14ac:dyDescent="0.3">
      <c r="A361" s="43" t="s">
        <v>65</v>
      </c>
      <c r="B361" s="5" t="s">
        <v>249</v>
      </c>
      <c r="C361" s="5" t="s">
        <v>66</v>
      </c>
      <c r="D361" s="3">
        <v>4000000</v>
      </c>
      <c r="E361" s="44">
        <v>4000000</v>
      </c>
    </row>
    <row r="362" spans="1:5" ht="34.799999999999997" customHeight="1" x14ac:dyDescent="0.3">
      <c r="A362" s="43" t="s">
        <v>250</v>
      </c>
      <c r="B362" s="5" t="s">
        <v>251</v>
      </c>
      <c r="C362" s="5" t="s">
        <v>0</v>
      </c>
      <c r="D362" s="3">
        <v>43000000</v>
      </c>
      <c r="E362" s="44">
        <v>43000000</v>
      </c>
    </row>
    <row r="363" spans="1:5" ht="43.35" customHeight="1" x14ac:dyDescent="0.3">
      <c r="A363" s="43" t="s">
        <v>252</v>
      </c>
      <c r="B363" s="5" t="s">
        <v>253</v>
      </c>
      <c r="C363" s="5" t="s">
        <v>0</v>
      </c>
      <c r="D363" s="3">
        <v>43000000</v>
      </c>
      <c r="E363" s="44">
        <v>43000000</v>
      </c>
    </row>
    <row r="364" spans="1:5" ht="25.8" customHeight="1" x14ac:dyDescent="0.3">
      <c r="A364" s="43" t="s">
        <v>106</v>
      </c>
      <c r="B364" s="5" t="s">
        <v>253</v>
      </c>
      <c r="C364" s="5" t="s">
        <v>107</v>
      </c>
      <c r="D364" s="3">
        <v>43000000</v>
      </c>
      <c r="E364" s="44">
        <v>43000000</v>
      </c>
    </row>
    <row r="365" spans="1:5" ht="36" customHeight="1" x14ac:dyDescent="0.3">
      <c r="A365" s="43" t="s">
        <v>108</v>
      </c>
      <c r="B365" s="5" t="s">
        <v>253</v>
      </c>
      <c r="C365" s="5" t="s">
        <v>109</v>
      </c>
      <c r="D365" s="3">
        <v>43000000</v>
      </c>
      <c r="E365" s="44">
        <v>43000000</v>
      </c>
    </row>
    <row r="366" spans="1:5" ht="28.95" customHeight="1" x14ac:dyDescent="0.3">
      <c r="A366" s="43" t="s">
        <v>254</v>
      </c>
      <c r="B366" s="5" t="s">
        <v>255</v>
      </c>
      <c r="C366" s="5" t="s">
        <v>0</v>
      </c>
      <c r="D366" s="3">
        <v>132600000</v>
      </c>
      <c r="E366" s="44">
        <v>145000000</v>
      </c>
    </row>
    <row r="367" spans="1:5" ht="36.6" customHeight="1" x14ac:dyDescent="0.3">
      <c r="A367" s="43" t="s">
        <v>256</v>
      </c>
      <c r="B367" s="5" t="s">
        <v>257</v>
      </c>
      <c r="C367" s="5" t="s">
        <v>0</v>
      </c>
      <c r="D367" s="3">
        <v>104366495</v>
      </c>
      <c r="E367" s="44">
        <v>145000000</v>
      </c>
    </row>
    <row r="368" spans="1:5" ht="36" customHeight="1" x14ac:dyDescent="0.3">
      <c r="A368" s="43" t="s">
        <v>258</v>
      </c>
      <c r="B368" s="5" t="s">
        <v>257</v>
      </c>
      <c r="C368" s="5" t="s">
        <v>259</v>
      </c>
      <c r="D368" s="3">
        <v>104366495</v>
      </c>
      <c r="E368" s="44">
        <v>145000000</v>
      </c>
    </row>
    <row r="369" spans="1:5" ht="21" customHeight="1" x14ac:dyDescent="0.3">
      <c r="A369" s="43" t="s">
        <v>260</v>
      </c>
      <c r="B369" s="5" t="s">
        <v>257</v>
      </c>
      <c r="C369" s="5" t="s">
        <v>261</v>
      </c>
      <c r="D369" s="3">
        <v>104366495</v>
      </c>
      <c r="E369" s="44">
        <v>145000000</v>
      </c>
    </row>
    <row r="370" spans="1:5" ht="34.200000000000003" customHeight="1" x14ac:dyDescent="0.3">
      <c r="A370" s="43" t="s">
        <v>262</v>
      </c>
      <c r="B370" s="5" t="s">
        <v>263</v>
      </c>
      <c r="C370" s="5" t="s">
        <v>0</v>
      </c>
      <c r="D370" s="3">
        <v>28233505</v>
      </c>
      <c r="E370" s="44">
        <v>0</v>
      </c>
    </row>
    <row r="371" spans="1:5" ht="36" customHeight="1" x14ac:dyDescent="0.3">
      <c r="A371" s="43" t="s">
        <v>258</v>
      </c>
      <c r="B371" s="5" t="s">
        <v>263</v>
      </c>
      <c r="C371" s="5" t="s">
        <v>259</v>
      </c>
      <c r="D371" s="3">
        <v>28233505</v>
      </c>
      <c r="E371" s="44">
        <v>0</v>
      </c>
    </row>
    <row r="372" spans="1:5" ht="21" customHeight="1" x14ac:dyDescent="0.3">
      <c r="A372" s="43" t="s">
        <v>260</v>
      </c>
      <c r="B372" s="5" t="s">
        <v>263</v>
      </c>
      <c r="C372" s="5" t="s">
        <v>261</v>
      </c>
      <c r="D372" s="3">
        <v>28233505</v>
      </c>
      <c r="E372" s="44">
        <v>0</v>
      </c>
    </row>
    <row r="373" spans="1:5" ht="57.75" customHeight="1" x14ac:dyDescent="0.3">
      <c r="A373" s="43" t="s">
        <v>836</v>
      </c>
      <c r="B373" s="5" t="s">
        <v>264</v>
      </c>
      <c r="C373" s="5" t="s">
        <v>0</v>
      </c>
      <c r="D373" s="3">
        <v>50000000</v>
      </c>
      <c r="E373" s="44">
        <v>50000000</v>
      </c>
    </row>
    <row r="374" spans="1:5" ht="28.95" customHeight="1" x14ac:dyDescent="0.3">
      <c r="A374" s="43" t="s">
        <v>165</v>
      </c>
      <c r="B374" s="5" t="s">
        <v>265</v>
      </c>
      <c r="C374" s="5" t="s">
        <v>0</v>
      </c>
      <c r="D374" s="3">
        <v>35373782.090000004</v>
      </c>
      <c r="E374" s="44">
        <v>7262157.0899999999</v>
      </c>
    </row>
    <row r="375" spans="1:5" ht="19.2" customHeight="1" x14ac:dyDescent="0.3">
      <c r="A375" s="43" t="s">
        <v>27</v>
      </c>
      <c r="B375" s="5" t="s">
        <v>265</v>
      </c>
      <c r="C375" s="5" t="s">
        <v>28</v>
      </c>
      <c r="D375" s="3">
        <v>35373782.090000004</v>
      </c>
      <c r="E375" s="44">
        <v>7262157.0899999999</v>
      </c>
    </row>
    <row r="376" spans="1:5" ht="51" customHeight="1" x14ac:dyDescent="0.3">
      <c r="A376" s="43" t="s">
        <v>65</v>
      </c>
      <c r="B376" s="5" t="s">
        <v>265</v>
      </c>
      <c r="C376" s="5" t="s">
        <v>66</v>
      </c>
      <c r="D376" s="3">
        <v>35373782.090000004</v>
      </c>
      <c r="E376" s="44">
        <v>7262157.0899999999</v>
      </c>
    </row>
    <row r="377" spans="1:5" ht="115.95" customHeight="1" x14ac:dyDescent="0.3">
      <c r="A377" s="43" t="s">
        <v>266</v>
      </c>
      <c r="B377" s="5" t="s">
        <v>267</v>
      </c>
      <c r="C377" s="5" t="s">
        <v>0</v>
      </c>
      <c r="D377" s="3">
        <v>14626217.91</v>
      </c>
      <c r="E377" s="44">
        <v>42737842.909999996</v>
      </c>
    </row>
    <row r="378" spans="1:5" ht="19.2" customHeight="1" x14ac:dyDescent="0.3">
      <c r="A378" s="43" t="s">
        <v>27</v>
      </c>
      <c r="B378" s="5" t="s">
        <v>267</v>
      </c>
      <c r="C378" s="5" t="s">
        <v>28</v>
      </c>
      <c r="D378" s="3">
        <v>14626217.91</v>
      </c>
      <c r="E378" s="44">
        <v>42737842.909999996</v>
      </c>
    </row>
    <row r="379" spans="1:5" ht="51" customHeight="1" x14ac:dyDescent="0.3">
      <c r="A379" s="43" t="s">
        <v>65</v>
      </c>
      <c r="B379" s="5" t="s">
        <v>267</v>
      </c>
      <c r="C379" s="5" t="s">
        <v>66</v>
      </c>
      <c r="D379" s="3">
        <v>14626217.91</v>
      </c>
      <c r="E379" s="44">
        <v>42737842.909999996</v>
      </c>
    </row>
    <row r="380" spans="1:5" ht="57.75" customHeight="1" x14ac:dyDescent="0.3">
      <c r="A380" s="43" t="s">
        <v>268</v>
      </c>
      <c r="B380" s="5" t="s">
        <v>269</v>
      </c>
      <c r="C380" s="5" t="s">
        <v>0</v>
      </c>
      <c r="D380" s="3">
        <v>20323900</v>
      </c>
      <c r="E380" s="44">
        <v>20323900</v>
      </c>
    </row>
    <row r="381" spans="1:5" ht="24.6" customHeight="1" x14ac:dyDescent="0.3">
      <c r="A381" s="43" t="s">
        <v>97</v>
      </c>
      <c r="B381" s="5" t="s">
        <v>270</v>
      </c>
      <c r="C381" s="5" t="s">
        <v>0</v>
      </c>
      <c r="D381" s="3">
        <v>20323900</v>
      </c>
      <c r="E381" s="44">
        <v>20323900</v>
      </c>
    </row>
    <row r="382" spans="1:5" ht="68.400000000000006" customHeight="1" x14ac:dyDescent="0.3">
      <c r="A382" s="43" t="s">
        <v>39</v>
      </c>
      <c r="B382" s="5" t="s">
        <v>270</v>
      </c>
      <c r="C382" s="5" t="s">
        <v>40</v>
      </c>
      <c r="D382" s="3">
        <v>19066679</v>
      </c>
      <c r="E382" s="44">
        <v>19066679</v>
      </c>
    </row>
    <row r="383" spans="1:5" ht="34.200000000000003" customHeight="1" x14ac:dyDescent="0.3">
      <c r="A383" s="43" t="s">
        <v>99</v>
      </c>
      <c r="B383" s="5" t="s">
        <v>270</v>
      </c>
      <c r="C383" s="5" t="s">
        <v>100</v>
      </c>
      <c r="D383" s="3">
        <v>19066679</v>
      </c>
      <c r="E383" s="44">
        <v>19066679</v>
      </c>
    </row>
    <row r="384" spans="1:5" ht="36" customHeight="1" x14ac:dyDescent="0.3">
      <c r="A384" s="43" t="s">
        <v>43</v>
      </c>
      <c r="B384" s="5" t="s">
        <v>270</v>
      </c>
      <c r="C384" s="5" t="s">
        <v>44</v>
      </c>
      <c r="D384" s="3">
        <v>1257221</v>
      </c>
      <c r="E384" s="44">
        <v>1257221</v>
      </c>
    </row>
    <row r="385" spans="1:5" ht="40.200000000000003" customHeight="1" x14ac:dyDescent="0.3">
      <c r="A385" s="43" t="s">
        <v>45</v>
      </c>
      <c r="B385" s="5" t="s">
        <v>270</v>
      </c>
      <c r="C385" s="5" t="s">
        <v>46</v>
      </c>
      <c r="D385" s="3">
        <v>1257221</v>
      </c>
      <c r="E385" s="44">
        <v>1257221</v>
      </c>
    </row>
    <row r="386" spans="1:5" ht="43.35" customHeight="1" x14ac:dyDescent="0.3">
      <c r="A386" s="43" t="s">
        <v>271</v>
      </c>
      <c r="B386" s="5" t="s">
        <v>272</v>
      </c>
      <c r="C386" s="5" t="s">
        <v>0</v>
      </c>
      <c r="D386" s="3">
        <v>49591600</v>
      </c>
      <c r="E386" s="44">
        <v>49591600</v>
      </c>
    </row>
    <row r="387" spans="1:5" ht="24.6" customHeight="1" x14ac:dyDescent="0.3">
      <c r="A387" s="43" t="s">
        <v>97</v>
      </c>
      <c r="B387" s="5" t="s">
        <v>273</v>
      </c>
      <c r="C387" s="5" t="s">
        <v>0</v>
      </c>
      <c r="D387" s="3">
        <v>49591600</v>
      </c>
      <c r="E387" s="44">
        <v>49591600</v>
      </c>
    </row>
    <row r="388" spans="1:5" ht="68.400000000000006" customHeight="1" x14ac:dyDescent="0.3">
      <c r="A388" s="43" t="s">
        <v>39</v>
      </c>
      <c r="B388" s="5" t="s">
        <v>273</v>
      </c>
      <c r="C388" s="5" t="s">
        <v>40</v>
      </c>
      <c r="D388" s="3">
        <v>42455800</v>
      </c>
      <c r="E388" s="44">
        <v>42455800</v>
      </c>
    </row>
    <row r="389" spans="1:5" ht="34.200000000000003" customHeight="1" x14ac:dyDescent="0.3">
      <c r="A389" s="43" t="s">
        <v>99</v>
      </c>
      <c r="B389" s="5" t="s">
        <v>273</v>
      </c>
      <c r="C389" s="5" t="s">
        <v>100</v>
      </c>
      <c r="D389" s="3">
        <v>42455800</v>
      </c>
      <c r="E389" s="44">
        <v>42455800</v>
      </c>
    </row>
    <row r="390" spans="1:5" ht="36" customHeight="1" x14ac:dyDescent="0.3">
      <c r="A390" s="43" t="s">
        <v>43</v>
      </c>
      <c r="B390" s="5" t="s">
        <v>273</v>
      </c>
      <c r="C390" s="5" t="s">
        <v>44</v>
      </c>
      <c r="D390" s="3">
        <v>7123800</v>
      </c>
      <c r="E390" s="44">
        <v>7123800</v>
      </c>
    </row>
    <row r="391" spans="1:5" ht="40.200000000000003" customHeight="1" x14ac:dyDescent="0.3">
      <c r="A391" s="43" t="s">
        <v>45</v>
      </c>
      <c r="B391" s="5" t="s">
        <v>273</v>
      </c>
      <c r="C391" s="5" t="s">
        <v>46</v>
      </c>
      <c r="D391" s="3">
        <v>7123800</v>
      </c>
      <c r="E391" s="44">
        <v>7123800</v>
      </c>
    </row>
    <row r="392" spans="1:5" ht="19.2" customHeight="1" x14ac:dyDescent="0.3">
      <c r="A392" s="43" t="s">
        <v>27</v>
      </c>
      <c r="B392" s="5" t="s">
        <v>273</v>
      </c>
      <c r="C392" s="5" t="s">
        <v>28</v>
      </c>
      <c r="D392" s="3">
        <v>12000</v>
      </c>
      <c r="E392" s="44">
        <v>12000</v>
      </c>
    </row>
    <row r="393" spans="1:5" ht="18.600000000000001" customHeight="1" x14ac:dyDescent="0.3">
      <c r="A393" s="43" t="s">
        <v>47</v>
      </c>
      <c r="B393" s="5" t="s">
        <v>273</v>
      </c>
      <c r="C393" s="5" t="s">
        <v>48</v>
      </c>
      <c r="D393" s="3">
        <v>12000</v>
      </c>
      <c r="E393" s="44">
        <v>12000</v>
      </c>
    </row>
    <row r="394" spans="1:5" ht="39" customHeight="1" x14ac:dyDescent="0.3">
      <c r="A394" s="45" t="s">
        <v>274</v>
      </c>
      <c r="B394" s="4" t="s">
        <v>275</v>
      </c>
      <c r="C394" s="5" t="s">
        <v>0</v>
      </c>
      <c r="D394" s="2">
        <v>335380100</v>
      </c>
      <c r="E394" s="46">
        <v>324826700</v>
      </c>
    </row>
    <row r="395" spans="1:5" ht="24.6" customHeight="1" x14ac:dyDescent="0.3">
      <c r="A395" s="43" t="s">
        <v>97</v>
      </c>
      <c r="B395" s="5" t="s">
        <v>276</v>
      </c>
      <c r="C395" s="5" t="s">
        <v>0</v>
      </c>
      <c r="D395" s="3">
        <v>43048900</v>
      </c>
      <c r="E395" s="44">
        <v>43048900</v>
      </c>
    </row>
    <row r="396" spans="1:5" ht="68.400000000000006" customHeight="1" x14ac:dyDescent="0.3">
      <c r="A396" s="43" t="s">
        <v>39</v>
      </c>
      <c r="B396" s="5" t="s">
        <v>276</v>
      </c>
      <c r="C396" s="5" t="s">
        <v>40</v>
      </c>
      <c r="D396" s="3">
        <v>41327200</v>
      </c>
      <c r="E396" s="44">
        <v>41327200</v>
      </c>
    </row>
    <row r="397" spans="1:5" ht="34.200000000000003" customHeight="1" x14ac:dyDescent="0.3">
      <c r="A397" s="43" t="s">
        <v>99</v>
      </c>
      <c r="B397" s="5" t="s">
        <v>276</v>
      </c>
      <c r="C397" s="5" t="s">
        <v>100</v>
      </c>
      <c r="D397" s="3">
        <v>41327200</v>
      </c>
      <c r="E397" s="44">
        <v>41327200</v>
      </c>
    </row>
    <row r="398" spans="1:5" ht="36" customHeight="1" x14ac:dyDescent="0.3">
      <c r="A398" s="43" t="s">
        <v>43</v>
      </c>
      <c r="B398" s="5" t="s">
        <v>276</v>
      </c>
      <c r="C398" s="5" t="s">
        <v>44</v>
      </c>
      <c r="D398" s="3">
        <v>1653500</v>
      </c>
      <c r="E398" s="44">
        <v>1653500</v>
      </c>
    </row>
    <row r="399" spans="1:5" ht="40.200000000000003" customHeight="1" x14ac:dyDescent="0.3">
      <c r="A399" s="43" t="s">
        <v>45</v>
      </c>
      <c r="B399" s="5" t="s">
        <v>276</v>
      </c>
      <c r="C399" s="5" t="s">
        <v>46</v>
      </c>
      <c r="D399" s="3">
        <v>1653500</v>
      </c>
      <c r="E399" s="44">
        <v>1653500</v>
      </c>
    </row>
    <row r="400" spans="1:5" ht="19.2" customHeight="1" x14ac:dyDescent="0.3">
      <c r="A400" s="43" t="s">
        <v>27</v>
      </c>
      <c r="B400" s="5" t="s">
        <v>276</v>
      </c>
      <c r="C400" s="5" t="s">
        <v>28</v>
      </c>
      <c r="D400" s="3">
        <v>68200</v>
      </c>
      <c r="E400" s="44">
        <v>68200</v>
      </c>
    </row>
    <row r="401" spans="1:5" ht="18.600000000000001" customHeight="1" x14ac:dyDescent="0.3">
      <c r="A401" s="43" t="s">
        <v>47</v>
      </c>
      <c r="B401" s="5" t="s">
        <v>276</v>
      </c>
      <c r="C401" s="5" t="s">
        <v>48</v>
      </c>
      <c r="D401" s="3">
        <v>68200</v>
      </c>
      <c r="E401" s="44">
        <v>68200</v>
      </c>
    </row>
    <row r="402" spans="1:5" ht="43.35" customHeight="1" x14ac:dyDescent="0.3">
      <c r="A402" s="43" t="s">
        <v>37</v>
      </c>
      <c r="B402" s="5" t="s">
        <v>277</v>
      </c>
      <c r="C402" s="5" t="s">
        <v>0</v>
      </c>
      <c r="D402" s="3">
        <v>121511200</v>
      </c>
      <c r="E402" s="44">
        <v>121511200</v>
      </c>
    </row>
    <row r="403" spans="1:5" ht="68.400000000000006" customHeight="1" x14ac:dyDescent="0.3">
      <c r="A403" s="43" t="s">
        <v>39</v>
      </c>
      <c r="B403" s="5" t="s">
        <v>277</v>
      </c>
      <c r="C403" s="5" t="s">
        <v>40</v>
      </c>
      <c r="D403" s="3">
        <v>97408000</v>
      </c>
      <c r="E403" s="44">
        <v>97408000</v>
      </c>
    </row>
    <row r="404" spans="1:5" ht="25.2" customHeight="1" x14ac:dyDescent="0.3">
      <c r="A404" s="43" t="s">
        <v>41</v>
      </c>
      <c r="B404" s="5" t="s">
        <v>277</v>
      </c>
      <c r="C404" s="5" t="s">
        <v>42</v>
      </c>
      <c r="D404" s="3">
        <v>97408000</v>
      </c>
      <c r="E404" s="44">
        <v>97408000</v>
      </c>
    </row>
    <row r="405" spans="1:5" ht="36" customHeight="1" x14ac:dyDescent="0.3">
      <c r="A405" s="43" t="s">
        <v>43</v>
      </c>
      <c r="B405" s="5" t="s">
        <v>277</v>
      </c>
      <c r="C405" s="5" t="s">
        <v>44</v>
      </c>
      <c r="D405" s="3">
        <v>22383100</v>
      </c>
      <c r="E405" s="44">
        <v>22383100</v>
      </c>
    </row>
    <row r="406" spans="1:5" ht="40.200000000000003" customHeight="1" x14ac:dyDescent="0.3">
      <c r="A406" s="43" t="s">
        <v>45</v>
      </c>
      <c r="B406" s="5" t="s">
        <v>277</v>
      </c>
      <c r="C406" s="5" t="s">
        <v>46</v>
      </c>
      <c r="D406" s="3">
        <v>22383100</v>
      </c>
      <c r="E406" s="44">
        <v>22383100</v>
      </c>
    </row>
    <row r="407" spans="1:5" ht="19.2" customHeight="1" x14ac:dyDescent="0.3">
      <c r="A407" s="43" t="s">
        <v>27</v>
      </c>
      <c r="B407" s="5" t="s">
        <v>277</v>
      </c>
      <c r="C407" s="5" t="s">
        <v>28</v>
      </c>
      <c r="D407" s="3">
        <v>1720100</v>
      </c>
      <c r="E407" s="44">
        <v>1720100</v>
      </c>
    </row>
    <row r="408" spans="1:5" ht="18.600000000000001" customHeight="1" x14ac:dyDescent="0.3">
      <c r="A408" s="43" t="s">
        <v>47</v>
      </c>
      <c r="B408" s="5" t="s">
        <v>277</v>
      </c>
      <c r="C408" s="5" t="s">
        <v>48</v>
      </c>
      <c r="D408" s="3">
        <v>1720100</v>
      </c>
      <c r="E408" s="44">
        <v>1720100</v>
      </c>
    </row>
    <row r="409" spans="1:5" ht="37.799999999999997" customHeight="1" x14ac:dyDescent="0.3">
      <c r="A409" s="43" t="s">
        <v>278</v>
      </c>
      <c r="B409" s="5" t="s">
        <v>279</v>
      </c>
      <c r="C409" s="5" t="s">
        <v>0</v>
      </c>
      <c r="D409" s="3">
        <v>30636400</v>
      </c>
      <c r="E409" s="44">
        <v>30636400</v>
      </c>
    </row>
    <row r="410" spans="1:5" ht="25.8" customHeight="1" x14ac:dyDescent="0.3">
      <c r="A410" s="43" t="s">
        <v>106</v>
      </c>
      <c r="B410" s="5" t="s">
        <v>279</v>
      </c>
      <c r="C410" s="5" t="s">
        <v>107</v>
      </c>
      <c r="D410" s="3">
        <v>3746000</v>
      </c>
      <c r="E410" s="44">
        <v>3746000</v>
      </c>
    </row>
    <row r="411" spans="1:5" ht="24.6" customHeight="1" x14ac:dyDescent="0.3">
      <c r="A411" s="43" t="s">
        <v>147</v>
      </c>
      <c r="B411" s="5" t="s">
        <v>279</v>
      </c>
      <c r="C411" s="5" t="s">
        <v>148</v>
      </c>
      <c r="D411" s="3">
        <v>170000</v>
      </c>
      <c r="E411" s="44">
        <v>170000</v>
      </c>
    </row>
    <row r="412" spans="1:5" ht="36" customHeight="1" x14ac:dyDescent="0.3">
      <c r="A412" s="43" t="s">
        <v>108</v>
      </c>
      <c r="B412" s="5" t="s">
        <v>279</v>
      </c>
      <c r="C412" s="5" t="s">
        <v>109</v>
      </c>
      <c r="D412" s="3">
        <v>3576000</v>
      </c>
      <c r="E412" s="44">
        <v>3576000</v>
      </c>
    </row>
    <row r="413" spans="1:5" ht="19.2" customHeight="1" x14ac:dyDescent="0.3">
      <c r="A413" s="43" t="s">
        <v>27</v>
      </c>
      <c r="B413" s="5" t="s">
        <v>279</v>
      </c>
      <c r="C413" s="5" t="s">
        <v>28</v>
      </c>
      <c r="D413" s="3">
        <v>26890400</v>
      </c>
      <c r="E413" s="44">
        <v>26890400</v>
      </c>
    </row>
    <row r="414" spans="1:5" ht="51" customHeight="1" x14ac:dyDescent="0.3">
      <c r="A414" s="43" t="s">
        <v>65</v>
      </c>
      <c r="B414" s="5" t="s">
        <v>279</v>
      </c>
      <c r="C414" s="5" t="s">
        <v>66</v>
      </c>
      <c r="D414" s="3">
        <v>1301600</v>
      </c>
      <c r="E414" s="44">
        <v>1301600</v>
      </c>
    </row>
    <row r="415" spans="1:5" ht="21" customHeight="1" x14ac:dyDescent="0.3">
      <c r="A415" s="43" t="s">
        <v>29</v>
      </c>
      <c r="B415" s="5" t="s">
        <v>279</v>
      </c>
      <c r="C415" s="5" t="s">
        <v>30</v>
      </c>
      <c r="D415" s="3">
        <v>25588800</v>
      </c>
      <c r="E415" s="44">
        <v>25588800</v>
      </c>
    </row>
    <row r="416" spans="1:5" ht="43.35" customHeight="1" x14ac:dyDescent="0.3">
      <c r="A416" s="43" t="s">
        <v>280</v>
      </c>
      <c r="B416" s="5" t="s">
        <v>281</v>
      </c>
      <c r="C416" s="5" t="s">
        <v>0</v>
      </c>
      <c r="D416" s="3">
        <v>329200</v>
      </c>
      <c r="E416" s="44">
        <v>329200</v>
      </c>
    </row>
    <row r="417" spans="1:5" ht="19.2" customHeight="1" x14ac:dyDescent="0.3">
      <c r="A417" s="43" t="s">
        <v>27</v>
      </c>
      <c r="B417" s="5" t="s">
        <v>281</v>
      </c>
      <c r="C417" s="5" t="s">
        <v>28</v>
      </c>
      <c r="D417" s="3">
        <v>329200</v>
      </c>
      <c r="E417" s="44">
        <v>329200</v>
      </c>
    </row>
    <row r="418" spans="1:5" ht="51" customHeight="1" x14ac:dyDescent="0.3">
      <c r="A418" s="43" t="s">
        <v>65</v>
      </c>
      <c r="B418" s="5" t="s">
        <v>281</v>
      </c>
      <c r="C418" s="5" t="s">
        <v>66</v>
      </c>
      <c r="D418" s="3">
        <v>329200</v>
      </c>
      <c r="E418" s="44">
        <v>329200</v>
      </c>
    </row>
    <row r="419" spans="1:5" ht="28.95" customHeight="1" x14ac:dyDescent="0.3">
      <c r="A419" s="43" t="s">
        <v>282</v>
      </c>
      <c r="B419" s="5" t="s">
        <v>283</v>
      </c>
      <c r="C419" s="5" t="s">
        <v>0</v>
      </c>
      <c r="D419" s="3">
        <v>139854400</v>
      </c>
      <c r="E419" s="44">
        <v>129301000</v>
      </c>
    </row>
    <row r="420" spans="1:5" ht="25.8" customHeight="1" x14ac:dyDescent="0.3">
      <c r="A420" s="43" t="s">
        <v>106</v>
      </c>
      <c r="B420" s="5" t="s">
        <v>283</v>
      </c>
      <c r="C420" s="5" t="s">
        <v>107</v>
      </c>
      <c r="D420" s="3">
        <v>131437900</v>
      </c>
      <c r="E420" s="44">
        <v>120884500</v>
      </c>
    </row>
    <row r="421" spans="1:5" ht="24.6" customHeight="1" x14ac:dyDescent="0.3">
      <c r="A421" s="43" t="s">
        <v>147</v>
      </c>
      <c r="B421" s="5" t="s">
        <v>283</v>
      </c>
      <c r="C421" s="5" t="s">
        <v>148</v>
      </c>
      <c r="D421" s="3">
        <v>124721200</v>
      </c>
      <c r="E421" s="44">
        <v>114167800</v>
      </c>
    </row>
    <row r="422" spans="1:5" ht="21.6" customHeight="1" x14ac:dyDescent="0.3">
      <c r="A422" s="43" t="s">
        <v>110</v>
      </c>
      <c r="B422" s="5" t="s">
        <v>283</v>
      </c>
      <c r="C422" s="5" t="s">
        <v>111</v>
      </c>
      <c r="D422" s="3">
        <v>6716700</v>
      </c>
      <c r="E422" s="44">
        <v>6716700</v>
      </c>
    </row>
    <row r="423" spans="1:5" ht="21.6" customHeight="1" x14ac:dyDescent="0.3">
      <c r="A423" s="43" t="s">
        <v>127</v>
      </c>
      <c r="B423" s="5" t="s">
        <v>283</v>
      </c>
      <c r="C423" s="5" t="s">
        <v>128</v>
      </c>
      <c r="D423" s="3">
        <v>8416500</v>
      </c>
      <c r="E423" s="44">
        <v>8416500</v>
      </c>
    </row>
    <row r="424" spans="1:5" ht="36" customHeight="1" x14ac:dyDescent="0.3">
      <c r="A424" s="43" t="s">
        <v>284</v>
      </c>
      <c r="B424" s="5" t="s">
        <v>283</v>
      </c>
      <c r="C424" s="5" t="s">
        <v>285</v>
      </c>
      <c r="D424" s="3">
        <v>8416500</v>
      </c>
      <c r="E424" s="44">
        <v>8416500</v>
      </c>
    </row>
    <row r="425" spans="1:5" ht="49.8" customHeight="1" x14ac:dyDescent="0.3">
      <c r="A425" s="45" t="s">
        <v>286</v>
      </c>
      <c r="B425" s="4" t="s">
        <v>287</v>
      </c>
      <c r="C425" s="5" t="s">
        <v>0</v>
      </c>
      <c r="D425" s="2">
        <v>294686900</v>
      </c>
      <c r="E425" s="46">
        <v>294686900</v>
      </c>
    </row>
    <row r="426" spans="1:5" ht="43.35" customHeight="1" x14ac:dyDescent="0.3">
      <c r="A426" s="43" t="s">
        <v>37</v>
      </c>
      <c r="B426" s="5" t="s">
        <v>288</v>
      </c>
      <c r="C426" s="5" t="s">
        <v>0</v>
      </c>
      <c r="D426" s="3">
        <v>200496400</v>
      </c>
      <c r="E426" s="44">
        <v>200496400</v>
      </c>
    </row>
    <row r="427" spans="1:5" ht="68.400000000000006" customHeight="1" x14ac:dyDescent="0.3">
      <c r="A427" s="43" t="s">
        <v>39</v>
      </c>
      <c r="B427" s="5" t="s">
        <v>288</v>
      </c>
      <c r="C427" s="5" t="s">
        <v>40</v>
      </c>
      <c r="D427" s="3">
        <v>175645932</v>
      </c>
      <c r="E427" s="44">
        <v>175645932</v>
      </c>
    </row>
    <row r="428" spans="1:5" ht="25.2" customHeight="1" x14ac:dyDescent="0.3">
      <c r="A428" s="43" t="s">
        <v>41</v>
      </c>
      <c r="B428" s="5" t="s">
        <v>288</v>
      </c>
      <c r="C428" s="5" t="s">
        <v>42</v>
      </c>
      <c r="D428" s="3">
        <v>175645932</v>
      </c>
      <c r="E428" s="44">
        <v>175645932</v>
      </c>
    </row>
    <row r="429" spans="1:5" ht="36" customHeight="1" x14ac:dyDescent="0.3">
      <c r="A429" s="43" t="s">
        <v>43</v>
      </c>
      <c r="B429" s="5" t="s">
        <v>288</v>
      </c>
      <c r="C429" s="5" t="s">
        <v>44</v>
      </c>
      <c r="D429" s="3">
        <v>24842468</v>
      </c>
      <c r="E429" s="44">
        <v>24842468</v>
      </c>
    </row>
    <row r="430" spans="1:5" ht="40.200000000000003" customHeight="1" x14ac:dyDescent="0.3">
      <c r="A430" s="43" t="s">
        <v>45</v>
      </c>
      <c r="B430" s="5" t="s">
        <v>288</v>
      </c>
      <c r="C430" s="5" t="s">
        <v>46</v>
      </c>
      <c r="D430" s="3">
        <v>24842468</v>
      </c>
      <c r="E430" s="44">
        <v>24842468</v>
      </c>
    </row>
    <row r="431" spans="1:5" ht="19.2" customHeight="1" x14ac:dyDescent="0.3">
      <c r="A431" s="43" t="s">
        <v>27</v>
      </c>
      <c r="B431" s="5" t="s">
        <v>288</v>
      </c>
      <c r="C431" s="5" t="s">
        <v>28</v>
      </c>
      <c r="D431" s="3">
        <v>8000</v>
      </c>
      <c r="E431" s="44">
        <v>8000</v>
      </c>
    </row>
    <row r="432" spans="1:5" ht="18.600000000000001" customHeight="1" x14ac:dyDescent="0.3">
      <c r="A432" s="43" t="s">
        <v>47</v>
      </c>
      <c r="B432" s="5" t="s">
        <v>288</v>
      </c>
      <c r="C432" s="5" t="s">
        <v>48</v>
      </c>
      <c r="D432" s="3">
        <v>8000</v>
      </c>
      <c r="E432" s="44">
        <v>8000</v>
      </c>
    </row>
    <row r="433" spans="1:5" ht="58.2" customHeight="1" x14ac:dyDescent="0.3">
      <c r="A433" s="43" t="s">
        <v>835</v>
      </c>
      <c r="B433" s="5" t="s">
        <v>289</v>
      </c>
      <c r="C433" s="5" t="s">
        <v>0</v>
      </c>
      <c r="D433" s="3">
        <v>64416500</v>
      </c>
      <c r="E433" s="44">
        <v>64416500</v>
      </c>
    </row>
    <row r="434" spans="1:5" ht="68.400000000000006" customHeight="1" x14ac:dyDescent="0.3">
      <c r="A434" s="43" t="s">
        <v>39</v>
      </c>
      <c r="B434" s="5" t="s">
        <v>289</v>
      </c>
      <c r="C434" s="5" t="s">
        <v>40</v>
      </c>
      <c r="D434" s="3">
        <v>57170000</v>
      </c>
      <c r="E434" s="44">
        <v>57170000</v>
      </c>
    </row>
    <row r="435" spans="1:5" ht="34.200000000000003" customHeight="1" x14ac:dyDescent="0.3">
      <c r="A435" s="43" t="s">
        <v>99</v>
      </c>
      <c r="B435" s="5" t="s">
        <v>289</v>
      </c>
      <c r="C435" s="5" t="s">
        <v>100</v>
      </c>
      <c r="D435" s="3">
        <v>57170000</v>
      </c>
      <c r="E435" s="44">
        <v>57170000</v>
      </c>
    </row>
    <row r="436" spans="1:5" ht="36" customHeight="1" x14ac:dyDescent="0.3">
      <c r="A436" s="43" t="s">
        <v>43</v>
      </c>
      <c r="B436" s="5" t="s">
        <v>289</v>
      </c>
      <c r="C436" s="5" t="s">
        <v>44</v>
      </c>
      <c r="D436" s="3">
        <v>7227673</v>
      </c>
      <c r="E436" s="44">
        <v>7227673</v>
      </c>
    </row>
    <row r="437" spans="1:5" ht="40.200000000000003" customHeight="1" x14ac:dyDescent="0.3">
      <c r="A437" s="43" t="s">
        <v>45</v>
      </c>
      <c r="B437" s="5" t="s">
        <v>289</v>
      </c>
      <c r="C437" s="5" t="s">
        <v>46</v>
      </c>
      <c r="D437" s="3">
        <v>7227673</v>
      </c>
      <c r="E437" s="44">
        <v>7227673</v>
      </c>
    </row>
    <row r="438" spans="1:5" ht="19.2" customHeight="1" x14ac:dyDescent="0.3">
      <c r="A438" s="43" t="s">
        <v>27</v>
      </c>
      <c r="B438" s="5" t="s">
        <v>289</v>
      </c>
      <c r="C438" s="5" t="s">
        <v>28</v>
      </c>
      <c r="D438" s="3">
        <v>18827</v>
      </c>
      <c r="E438" s="44">
        <v>18827</v>
      </c>
    </row>
    <row r="439" spans="1:5" ht="18.600000000000001" customHeight="1" x14ac:dyDescent="0.3">
      <c r="A439" s="43" t="s">
        <v>47</v>
      </c>
      <c r="B439" s="5" t="s">
        <v>289</v>
      </c>
      <c r="C439" s="5" t="s">
        <v>48</v>
      </c>
      <c r="D439" s="3">
        <v>18827</v>
      </c>
      <c r="E439" s="44">
        <v>18827</v>
      </c>
    </row>
    <row r="440" spans="1:5" ht="43.35" customHeight="1" x14ac:dyDescent="0.3">
      <c r="A440" s="43" t="s">
        <v>290</v>
      </c>
      <c r="B440" s="5" t="s">
        <v>291</v>
      </c>
      <c r="C440" s="5" t="s">
        <v>0</v>
      </c>
      <c r="D440" s="3">
        <v>5000000</v>
      </c>
      <c r="E440" s="44">
        <v>5000000</v>
      </c>
    </row>
    <row r="441" spans="1:5" ht="34.200000000000003" customHeight="1" x14ac:dyDescent="0.3">
      <c r="A441" s="43" t="s">
        <v>292</v>
      </c>
      <c r="B441" s="5" t="s">
        <v>293</v>
      </c>
      <c r="C441" s="5" t="s">
        <v>0</v>
      </c>
      <c r="D441" s="3">
        <v>5000000</v>
      </c>
      <c r="E441" s="44">
        <v>5000000</v>
      </c>
    </row>
    <row r="442" spans="1:5" ht="36" customHeight="1" x14ac:dyDescent="0.3">
      <c r="A442" s="43" t="s">
        <v>43</v>
      </c>
      <c r="B442" s="5" t="s">
        <v>293</v>
      </c>
      <c r="C442" s="5" t="s">
        <v>44</v>
      </c>
      <c r="D442" s="3">
        <v>5000000</v>
      </c>
      <c r="E442" s="44">
        <v>5000000</v>
      </c>
    </row>
    <row r="443" spans="1:5" ht="40.200000000000003" customHeight="1" x14ac:dyDescent="0.3">
      <c r="A443" s="43" t="s">
        <v>45</v>
      </c>
      <c r="B443" s="5" t="s">
        <v>293</v>
      </c>
      <c r="C443" s="5" t="s">
        <v>46</v>
      </c>
      <c r="D443" s="3">
        <v>5000000</v>
      </c>
      <c r="E443" s="44">
        <v>5000000</v>
      </c>
    </row>
    <row r="444" spans="1:5" ht="43.35" customHeight="1" x14ac:dyDescent="0.3">
      <c r="A444" s="43" t="s">
        <v>294</v>
      </c>
      <c r="B444" s="5" t="s">
        <v>295</v>
      </c>
      <c r="C444" s="5" t="s">
        <v>0</v>
      </c>
      <c r="D444" s="3">
        <v>1704500</v>
      </c>
      <c r="E444" s="44">
        <v>1704500</v>
      </c>
    </row>
    <row r="445" spans="1:5" ht="57.75" customHeight="1" x14ac:dyDescent="0.3">
      <c r="A445" s="43" t="s">
        <v>296</v>
      </c>
      <c r="B445" s="5" t="s">
        <v>297</v>
      </c>
      <c r="C445" s="5" t="s">
        <v>0</v>
      </c>
      <c r="D445" s="3">
        <v>1704500</v>
      </c>
      <c r="E445" s="44">
        <v>1704500</v>
      </c>
    </row>
    <row r="446" spans="1:5" ht="36" customHeight="1" x14ac:dyDescent="0.3">
      <c r="A446" s="43" t="s">
        <v>43</v>
      </c>
      <c r="B446" s="5" t="s">
        <v>297</v>
      </c>
      <c r="C446" s="5" t="s">
        <v>44</v>
      </c>
      <c r="D446" s="3">
        <v>1704500</v>
      </c>
      <c r="E446" s="44">
        <v>1704500</v>
      </c>
    </row>
    <row r="447" spans="1:5" ht="40.200000000000003" customHeight="1" x14ac:dyDescent="0.3">
      <c r="A447" s="43" t="s">
        <v>45</v>
      </c>
      <c r="B447" s="5" t="s">
        <v>297</v>
      </c>
      <c r="C447" s="5" t="s">
        <v>46</v>
      </c>
      <c r="D447" s="3">
        <v>1704500</v>
      </c>
      <c r="E447" s="44">
        <v>1704500</v>
      </c>
    </row>
    <row r="448" spans="1:5" ht="23.4" customHeight="1" x14ac:dyDescent="0.3">
      <c r="A448" s="43" t="s">
        <v>298</v>
      </c>
      <c r="B448" s="5" t="s">
        <v>299</v>
      </c>
      <c r="C448" s="5" t="s">
        <v>0</v>
      </c>
      <c r="D448" s="3">
        <v>2795500</v>
      </c>
      <c r="E448" s="44">
        <v>2795500</v>
      </c>
    </row>
    <row r="449" spans="1:5" ht="28.95" customHeight="1" x14ac:dyDescent="0.3">
      <c r="A449" s="43" t="s">
        <v>300</v>
      </c>
      <c r="B449" s="5" t="s">
        <v>301</v>
      </c>
      <c r="C449" s="5" t="s">
        <v>0</v>
      </c>
      <c r="D449" s="3">
        <v>2795500</v>
      </c>
      <c r="E449" s="44">
        <v>2795500</v>
      </c>
    </row>
    <row r="450" spans="1:5" ht="36" customHeight="1" x14ac:dyDescent="0.3">
      <c r="A450" s="43" t="s">
        <v>43</v>
      </c>
      <c r="B450" s="5" t="s">
        <v>301</v>
      </c>
      <c r="C450" s="5" t="s">
        <v>44</v>
      </c>
      <c r="D450" s="3">
        <v>2795500</v>
      </c>
      <c r="E450" s="44">
        <v>2795500</v>
      </c>
    </row>
    <row r="451" spans="1:5" ht="40.200000000000003" customHeight="1" x14ac:dyDescent="0.3">
      <c r="A451" s="43" t="s">
        <v>45</v>
      </c>
      <c r="B451" s="5" t="s">
        <v>301</v>
      </c>
      <c r="C451" s="5" t="s">
        <v>46</v>
      </c>
      <c r="D451" s="3">
        <v>2795500</v>
      </c>
      <c r="E451" s="44">
        <v>2795500</v>
      </c>
    </row>
    <row r="452" spans="1:5" ht="43.35" customHeight="1" x14ac:dyDescent="0.3">
      <c r="A452" s="43" t="s">
        <v>302</v>
      </c>
      <c r="B452" s="5" t="s">
        <v>303</v>
      </c>
      <c r="C452" s="5" t="s">
        <v>0</v>
      </c>
      <c r="D452" s="3">
        <v>20274000</v>
      </c>
      <c r="E452" s="44">
        <v>20274000</v>
      </c>
    </row>
    <row r="453" spans="1:5" ht="43.2" customHeight="1" x14ac:dyDescent="0.3">
      <c r="A453" s="43" t="s">
        <v>256</v>
      </c>
      <c r="B453" s="5" t="s">
        <v>304</v>
      </c>
      <c r="C453" s="5" t="s">
        <v>0</v>
      </c>
      <c r="D453" s="3">
        <v>20274000</v>
      </c>
      <c r="E453" s="44">
        <v>20274000</v>
      </c>
    </row>
    <row r="454" spans="1:5" ht="36" customHeight="1" x14ac:dyDescent="0.3">
      <c r="A454" s="43" t="s">
        <v>258</v>
      </c>
      <c r="B454" s="5" t="s">
        <v>304</v>
      </c>
      <c r="C454" s="5" t="s">
        <v>259</v>
      </c>
      <c r="D454" s="3">
        <v>20274000</v>
      </c>
      <c r="E454" s="44">
        <v>20274000</v>
      </c>
    </row>
    <row r="455" spans="1:5" ht="21" customHeight="1" x14ac:dyDescent="0.3">
      <c r="A455" s="43" t="s">
        <v>260</v>
      </c>
      <c r="B455" s="5" t="s">
        <v>304</v>
      </c>
      <c r="C455" s="5" t="s">
        <v>261</v>
      </c>
      <c r="D455" s="3">
        <v>20274000</v>
      </c>
      <c r="E455" s="44">
        <v>20274000</v>
      </c>
    </row>
    <row r="456" spans="1:5" ht="36" customHeight="1" x14ac:dyDescent="0.3">
      <c r="A456" s="45" t="s">
        <v>305</v>
      </c>
      <c r="B456" s="4" t="s">
        <v>306</v>
      </c>
      <c r="C456" s="5" t="s">
        <v>0</v>
      </c>
      <c r="D456" s="2">
        <v>483411000</v>
      </c>
      <c r="E456" s="46">
        <v>483411000</v>
      </c>
    </row>
    <row r="457" spans="1:5" ht="39" customHeight="1" x14ac:dyDescent="0.3">
      <c r="A457" s="43" t="s">
        <v>307</v>
      </c>
      <c r="B457" s="5" t="s">
        <v>308</v>
      </c>
      <c r="C457" s="5" t="s">
        <v>0</v>
      </c>
      <c r="D457" s="3">
        <v>362642300</v>
      </c>
      <c r="E457" s="44">
        <v>362642300</v>
      </c>
    </row>
    <row r="458" spans="1:5" ht="43.35" customHeight="1" x14ac:dyDescent="0.3">
      <c r="A458" s="43" t="s">
        <v>37</v>
      </c>
      <c r="B458" s="5" t="s">
        <v>309</v>
      </c>
      <c r="C458" s="5" t="s">
        <v>0</v>
      </c>
      <c r="D458" s="3">
        <v>24772100</v>
      </c>
      <c r="E458" s="44">
        <v>24772100</v>
      </c>
    </row>
    <row r="459" spans="1:5" ht="68.400000000000006" customHeight="1" x14ac:dyDescent="0.3">
      <c r="A459" s="43" t="s">
        <v>39</v>
      </c>
      <c r="B459" s="5" t="s">
        <v>309</v>
      </c>
      <c r="C459" s="5" t="s">
        <v>40</v>
      </c>
      <c r="D459" s="3">
        <v>21893500</v>
      </c>
      <c r="E459" s="44">
        <v>21893500</v>
      </c>
    </row>
    <row r="460" spans="1:5" ht="25.2" customHeight="1" x14ac:dyDescent="0.3">
      <c r="A460" s="43" t="s">
        <v>41</v>
      </c>
      <c r="B460" s="5" t="s">
        <v>309</v>
      </c>
      <c r="C460" s="5" t="s">
        <v>42</v>
      </c>
      <c r="D460" s="3">
        <v>21893500</v>
      </c>
      <c r="E460" s="44">
        <v>21893500</v>
      </c>
    </row>
    <row r="461" spans="1:5" ht="36" customHeight="1" x14ac:dyDescent="0.3">
      <c r="A461" s="43" t="s">
        <v>43</v>
      </c>
      <c r="B461" s="5" t="s">
        <v>309</v>
      </c>
      <c r="C461" s="5" t="s">
        <v>44</v>
      </c>
      <c r="D461" s="3">
        <v>2845400</v>
      </c>
      <c r="E461" s="44">
        <v>2845400</v>
      </c>
    </row>
    <row r="462" spans="1:5" ht="40.200000000000003" customHeight="1" x14ac:dyDescent="0.3">
      <c r="A462" s="43" t="s">
        <v>45</v>
      </c>
      <c r="B462" s="5" t="s">
        <v>309</v>
      </c>
      <c r="C462" s="5" t="s">
        <v>46</v>
      </c>
      <c r="D462" s="3">
        <v>2845400</v>
      </c>
      <c r="E462" s="44">
        <v>2845400</v>
      </c>
    </row>
    <row r="463" spans="1:5" ht="19.2" customHeight="1" x14ac:dyDescent="0.3">
      <c r="A463" s="43" t="s">
        <v>27</v>
      </c>
      <c r="B463" s="5" t="s">
        <v>309</v>
      </c>
      <c r="C463" s="5" t="s">
        <v>28</v>
      </c>
      <c r="D463" s="3">
        <v>33200</v>
      </c>
      <c r="E463" s="44">
        <v>33200</v>
      </c>
    </row>
    <row r="464" spans="1:5" ht="18.600000000000001" customHeight="1" x14ac:dyDescent="0.3">
      <c r="A464" s="43" t="s">
        <v>47</v>
      </c>
      <c r="B464" s="5" t="s">
        <v>309</v>
      </c>
      <c r="C464" s="5" t="s">
        <v>48</v>
      </c>
      <c r="D464" s="3">
        <v>33200</v>
      </c>
      <c r="E464" s="44">
        <v>33200</v>
      </c>
    </row>
    <row r="465" spans="1:5" ht="28.95" customHeight="1" x14ac:dyDescent="0.3">
      <c r="A465" s="43" t="s">
        <v>310</v>
      </c>
      <c r="B465" s="5" t="s">
        <v>311</v>
      </c>
      <c r="C465" s="5" t="s">
        <v>0</v>
      </c>
      <c r="D465" s="3">
        <v>133543670</v>
      </c>
      <c r="E465" s="44">
        <v>133543670</v>
      </c>
    </row>
    <row r="466" spans="1:5" ht="36.6" customHeight="1" x14ac:dyDescent="0.3">
      <c r="A466" s="43" t="s">
        <v>15</v>
      </c>
      <c r="B466" s="5" t="s">
        <v>311</v>
      </c>
      <c r="C466" s="5" t="s">
        <v>16</v>
      </c>
      <c r="D466" s="3">
        <v>133543670</v>
      </c>
      <c r="E466" s="44">
        <v>133543670</v>
      </c>
    </row>
    <row r="467" spans="1:5" ht="22.2" customHeight="1" x14ac:dyDescent="0.3">
      <c r="A467" s="43" t="s">
        <v>17</v>
      </c>
      <c r="B467" s="5" t="s">
        <v>311</v>
      </c>
      <c r="C467" s="5" t="s">
        <v>18</v>
      </c>
      <c r="D467" s="3">
        <v>116243670</v>
      </c>
      <c r="E467" s="44">
        <v>116243670</v>
      </c>
    </row>
    <row r="468" spans="1:5" ht="18.600000000000001" customHeight="1" x14ac:dyDescent="0.3">
      <c r="A468" s="43" t="s">
        <v>21</v>
      </c>
      <c r="B468" s="5" t="s">
        <v>311</v>
      </c>
      <c r="C468" s="5" t="s">
        <v>22</v>
      </c>
      <c r="D468" s="3">
        <v>17300000</v>
      </c>
      <c r="E468" s="44">
        <v>17300000</v>
      </c>
    </row>
    <row r="469" spans="1:5" ht="14.4" customHeight="1" x14ac:dyDescent="0.3">
      <c r="A469" s="43" t="s">
        <v>312</v>
      </c>
      <c r="B469" s="5" t="s">
        <v>313</v>
      </c>
      <c r="C469" s="5" t="s">
        <v>0</v>
      </c>
      <c r="D469" s="3">
        <v>63904600</v>
      </c>
      <c r="E469" s="44">
        <v>63904600</v>
      </c>
    </row>
    <row r="470" spans="1:5" ht="36.6" customHeight="1" x14ac:dyDescent="0.3">
      <c r="A470" s="43" t="s">
        <v>15</v>
      </c>
      <c r="B470" s="5" t="s">
        <v>313</v>
      </c>
      <c r="C470" s="5" t="s">
        <v>16</v>
      </c>
      <c r="D470" s="3">
        <v>63904600</v>
      </c>
      <c r="E470" s="44">
        <v>63904600</v>
      </c>
    </row>
    <row r="471" spans="1:5" ht="22.2" customHeight="1" x14ac:dyDescent="0.3">
      <c r="A471" s="43" t="s">
        <v>17</v>
      </c>
      <c r="B471" s="5" t="s">
        <v>313</v>
      </c>
      <c r="C471" s="5" t="s">
        <v>18</v>
      </c>
      <c r="D471" s="3">
        <v>63904600</v>
      </c>
      <c r="E471" s="44">
        <v>63904600</v>
      </c>
    </row>
    <row r="472" spans="1:5" ht="14.4" customHeight="1" x14ac:dyDescent="0.3">
      <c r="A472" s="43" t="s">
        <v>314</v>
      </c>
      <c r="B472" s="5" t="s">
        <v>315</v>
      </c>
      <c r="C472" s="5" t="s">
        <v>0</v>
      </c>
      <c r="D472" s="3">
        <v>94556840</v>
      </c>
      <c r="E472" s="44">
        <v>94556840</v>
      </c>
    </row>
    <row r="473" spans="1:5" ht="25.8" customHeight="1" x14ac:dyDescent="0.3">
      <c r="A473" s="43" t="s">
        <v>106</v>
      </c>
      <c r="B473" s="5" t="s">
        <v>315</v>
      </c>
      <c r="C473" s="5" t="s">
        <v>107</v>
      </c>
      <c r="D473" s="3">
        <v>2042190</v>
      </c>
      <c r="E473" s="44">
        <v>2042190</v>
      </c>
    </row>
    <row r="474" spans="1:5" ht="36" customHeight="1" x14ac:dyDescent="0.3">
      <c r="A474" s="43" t="s">
        <v>108</v>
      </c>
      <c r="B474" s="5" t="s">
        <v>315</v>
      </c>
      <c r="C474" s="5" t="s">
        <v>109</v>
      </c>
      <c r="D474" s="3">
        <v>2042190</v>
      </c>
      <c r="E474" s="44">
        <v>2042190</v>
      </c>
    </row>
    <row r="475" spans="1:5" ht="36.6" customHeight="1" x14ac:dyDescent="0.3">
      <c r="A475" s="43" t="s">
        <v>15</v>
      </c>
      <c r="B475" s="5" t="s">
        <v>315</v>
      </c>
      <c r="C475" s="5" t="s">
        <v>16</v>
      </c>
      <c r="D475" s="3">
        <v>92514650</v>
      </c>
      <c r="E475" s="44">
        <v>92514650</v>
      </c>
    </row>
    <row r="476" spans="1:5" ht="22.2" customHeight="1" x14ac:dyDescent="0.3">
      <c r="A476" s="43" t="s">
        <v>17</v>
      </c>
      <c r="B476" s="5" t="s">
        <v>315</v>
      </c>
      <c r="C476" s="5" t="s">
        <v>18</v>
      </c>
      <c r="D476" s="3">
        <v>92514650</v>
      </c>
      <c r="E476" s="44">
        <v>92514650</v>
      </c>
    </row>
    <row r="477" spans="1:5" ht="28.95" customHeight="1" x14ac:dyDescent="0.3">
      <c r="A477" s="43" t="s">
        <v>316</v>
      </c>
      <c r="B477" s="5" t="s">
        <v>317</v>
      </c>
      <c r="C477" s="5" t="s">
        <v>0</v>
      </c>
      <c r="D477" s="3">
        <v>11886730</v>
      </c>
      <c r="E477" s="44">
        <v>11886730</v>
      </c>
    </row>
    <row r="478" spans="1:5" ht="36.6" customHeight="1" x14ac:dyDescent="0.3">
      <c r="A478" s="43" t="s">
        <v>15</v>
      </c>
      <c r="B478" s="5" t="s">
        <v>317</v>
      </c>
      <c r="C478" s="5" t="s">
        <v>16</v>
      </c>
      <c r="D478" s="3">
        <v>11886730</v>
      </c>
      <c r="E478" s="44">
        <v>11886730</v>
      </c>
    </row>
    <row r="479" spans="1:5" ht="22.2" customHeight="1" x14ac:dyDescent="0.3">
      <c r="A479" s="43" t="s">
        <v>17</v>
      </c>
      <c r="B479" s="5" t="s">
        <v>317</v>
      </c>
      <c r="C479" s="5" t="s">
        <v>18</v>
      </c>
      <c r="D479" s="3">
        <v>11886730</v>
      </c>
      <c r="E479" s="44">
        <v>11886730</v>
      </c>
    </row>
    <row r="480" spans="1:5" ht="14.4" customHeight="1" x14ac:dyDescent="0.3">
      <c r="A480" s="43" t="s">
        <v>318</v>
      </c>
      <c r="B480" s="5" t="s">
        <v>319</v>
      </c>
      <c r="C480" s="5" t="s">
        <v>0</v>
      </c>
      <c r="D480" s="3">
        <v>33634360</v>
      </c>
      <c r="E480" s="44">
        <v>33634360</v>
      </c>
    </row>
    <row r="481" spans="1:5" ht="36.6" customHeight="1" x14ac:dyDescent="0.3">
      <c r="A481" s="43" t="s">
        <v>15</v>
      </c>
      <c r="B481" s="5" t="s">
        <v>319</v>
      </c>
      <c r="C481" s="5" t="s">
        <v>16</v>
      </c>
      <c r="D481" s="3">
        <v>33634360</v>
      </c>
      <c r="E481" s="44">
        <v>33634360</v>
      </c>
    </row>
    <row r="482" spans="1:5" ht="22.2" customHeight="1" x14ac:dyDescent="0.3">
      <c r="A482" s="43" t="s">
        <v>17</v>
      </c>
      <c r="B482" s="5" t="s">
        <v>319</v>
      </c>
      <c r="C482" s="5" t="s">
        <v>18</v>
      </c>
      <c r="D482" s="3">
        <v>33634360</v>
      </c>
      <c r="E482" s="44">
        <v>33634360</v>
      </c>
    </row>
    <row r="483" spans="1:5" ht="36.6" customHeight="1" x14ac:dyDescent="0.3">
      <c r="A483" s="43" t="s">
        <v>832</v>
      </c>
      <c r="B483" s="5" t="s">
        <v>320</v>
      </c>
      <c r="C483" s="5" t="s">
        <v>0</v>
      </c>
      <c r="D483" s="3">
        <v>344000</v>
      </c>
      <c r="E483" s="44">
        <v>344000</v>
      </c>
    </row>
    <row r="484" spans="1:5" ht="21.6" customHeight="1" x14ac:dyDescent="0.3">
      <c r="A484" s="43" t="s">
        <v>127</v>
      </c>
      <c r="B484" s="5" t="s">
        <v>320</v>
      </c>
      <c r="C484" s="5" t="s">
        <v>128</v>
      </c>
      <c r="D484" s="3">
        <v>344000</v>
      </c>
      <c r="E484" s="44">
        <v>344000</v>
      </c>
    </row>
    <row r="485" spans="1:5" ht="22.8" customHeight="1" x14ac:dyDescent="0.3">
      <c r="A485" s="43" t="s">
        <v>199</v>
      </c>
      <c r="B485" s="5" t="s">
        <v>320</v>
      </c>
      <c r="C485" s="5" t="s">
        <v>200</v>
      </c>
      <c r="D485" s="3">
        <v>344000</v>
      </c>
      <c r="E485" s="44">
        <v>344000</v>
      </c>
    </row>
    <row r="486" spans="1:5" ht="40.799999999999997" customHeight="1" x14ac:dyDescent="0.3">
      <c r="A486" s="43" t="s">
        <v>321</v>
      </c>
      <c r="B486" s="5" t="s">
        <v>322</v>
      </c>
      <c r="C486" s="5" t="s">
        <v>0</v>
      </c>
      <c r="D486" s="3">
        <v>46183530</v>
      </c>
      <c r="E486" s="44">
        <v>46183530</v>
      </c>
    </row>
    <row r="487" spans="1:5" ht="24.6" customHeight="1" x14ac:dyDescent="0.3">
      <c r="A487" s="43" t="s">
        <v>97</v>
      </c>
      <c r="B487" s="5" t="s">
        <v>323</v>
      </c>
      <c r="C487" s="5" t="s">
        <v>0</v>
      </c>
      <c r="D487" s="3">
        <v>36471930</v>
      </c>
      <c r="E487" s="44">
        <v>36471930</v>
      </c>
    </row>
    <row r="488" spans="1:5" ht="68.400000000000006" customHeight="1" x14ac:dyDescent="0.3">
      <c r="A488" s="43" t="s">
        <v>39</v>
      </c>
      <c r="B488" s="5" t="s">
        <v>323</v>
      </c>
      <c r="C488" s="5" t="s">
        <v>40</v>
      </c>
      <c r="D488" s="3">
        <v>35615930</v>
      </c>
      <c r="E488" s="44">
        <v>35615930</v>
      </c>
    </row>
    <row r="489" spans="1:5" ht="34.200000000000003" customHeight="1" x14ac:dyDescent="0.3">
      <c r="A489" s="43" t="s">
        <v>99</v>
      </c>
      <c r="B489" s="5" t="s">
        <v>323</v>
      </c>
      <c r="C489" s="5" t="s">
        <v>100</v>
      </c>
      <c r="D489" s="3">
        <v>35615930</v>
      </c>
      <c r="E489" s="44">
        <v>35615930</v>
      </c>
    </row>
    <row r="490" spans="1:5" ht="36" customHeight="1" x14ac:dyDescent="0.3">
      <c r="A490" s="43" t="s">
        <v>43</v>
      </c>
      <c r="B490" s="5" t="s">
        <v>323</v>
      </c>
      <c r="C490" s="5" t="s">
        <v>44</v>
      </c>
      <c r="D490" s="3">
        <v>856000</v>
      </c>
      <c r="E490" s="44">
        <v>856000</v>
      </c>
    </row>
    <row r="491" spans="1:5" ht="40.200000000000003" customHeight="1" x14ac:dyDescent="0.3">
      <c r="A491" s="43" t="s">
        <v>45</v>
      </c>
      <c r="B491" s="5" t="s">
        <v>323</v>
      </c>
      <c r="C491" s="5" t="s">
        <v>46</v>
      </c>
      <c r="D491" s="3">
        <v>856000</v>
      </c>
      <c r="E491" s="44">
        <v>856000</v>
      </c>
    </row>
    <row r="492" spans="1:5" ht="28.95" customHeight="1" x14ac:dyDescent="0.3">
      <c r="A492" s="43" t="s">
        <v>324</v>
      </c>
      <c r="B492" s="5" t="s">
        <v>325</v>
      </c>
      <c r="C492" s="5" t="s">
        <v>0</v>
      </c>
      <c r="D492" s="3">
        <v>8325100</v>
      </c>
      <c r="E492" s="44">
        <v>8325100</v>
      </c>
    </row>
    <row r="493" spans="1:5" ht="36.6" customHeight="1" x14ac:dyDescent="0.3">
      <c r="A493" s="43" t="s">
        <v>15</v>
      </c>
      <c r="B493" s="5" t="s">
        <v>325</v>
      </c>
      <c r="C493" s="5" t="s">
        <v>16</v>
      </c>
      <c r="D493" s="3">
        <v>8325100</v>
      </c>
      <c r="E493" s="44">
        <v>8325100</v>
      </c>
    </row>
    <row r="494" spans="1:5" ht="22.2" customHeight="1" x14ac:dyDescent="0.3">
      <c r="A494" s="43" t="s">
        <v>17</v>
      </c>
      <c r="B494" s="5" t="s">
        <v>325</v>
      </c>
      <c r="C494" s="5" t="s">
        <v>18</v>
      </c>
      <c r="D494" s="3">
        <v>8325100</v>
      </c>
      <c r="E494" s="44">
        <v>8325100</v>
      </c>
    </row>
    <row r="495" spans="1:5" ht="43.35" customHeight="1" x14ac:dyDescent="0.3">
      <c r="A495" s="43" t="s">
        <v>326</v>
      </c>
      <c r="B495" s="5" t="s">
        <v>327</v>
      </c>
      <c r="C495" s="5" t="s">
        <v>0</v>
      </c>
      <c r="D495" s="3">
        <v>1386500</v>
      </c>
      <c r="E495" s="44">
        <v>1386500</v>
      </c>
    </row>
    <row r="496" spans="1:5" ht="25.8" customHeight="1" x14ac:dyDescent="0.3">
      <c r="A496" s="43" t="s">
        <v>106</v>
      </c>
      <c r="B496" s="5" t="s">
        <v>327</v>
      </c>
      <c r="C496" s="5" t="s">
        <v>107</v>
      </c>
      <c r="D496" s="3">
        <v>542000</v>
      </c>
      <c r="E496" s="44">
        <v>542000</v>
      </c>
    </row>
    <row r="497" spans="1:5" ht="24.6" customHeight="1" x14ac:dyDescent="0.3">
      <c r="A497" s="43" t="s">
        <v>147</v>
      </c>
      <c r="B497" s="5" t="s">
        <v>327</v>
      </c>
      <c r="C497" s="5" t="s">
        <v>148</v>
      </c>
      <c r="D497" s="3">
        <v>234000</v>
      </c>
      <c r="E497" s="44">
        <v>234000</v>
      </c>
    </row>
    <row r="498" spans="1:5" ht="19.8" customHeight="1" x14ac:dyDescent="0.3">
      <c r="A498" s="43" t="s">
        <v>143</v>
      </c>
      <c r="B498" s="5" t="s">
        <v>327</v>
      </c>
      <c r="C498" s="5" t="s">
        <v>144</v>
      </c>
      <c r="D498" s="3">
        <v>308000</v>
      </c>
      <c r="E498" s="44">
        <v>308000</v>
      </c>
    </row>
    <row r="499" spans="1:5" ht="36.6" customHeight="1" x14ac:dyDescent="0.3">
      <c r="A499" s="43" t="s">
        <v>15</v>
      </c>
      <c r="B499" s="5" t="s">
        <v>327</v>
      </c>
      <c r="C499" s="5" t="s">
        <v>16</v>
      </c>
      <c r="D499" s="3">
        <v>444500</v>
      </c>
      <c r="E499" s="44">
        <v>444500</v>
      </c>
    </row>
    <row r="500" spans="1:5" ht="22.2" customHeight="1" x14ac:dyDescent="0.3">
      <c r="A500" s="43" t="s">
        <v>17</v>
      </c>
      <c r="B500" s="5" t="s">
        <v>327</v>
      </c>
      <c r="C500" s="5" t="s">
        <v>18</v>
      </c>
      <c r="D500" s="3">
        <v>444500</v>
      </c>
      <c r="E500" s="44">
        <v>444500</v>
      </c>
    </row>
    <row r="501" spans="1:5" ht="19.2" customHeight="1" x14ac:dyDescent="0.3">
      <c r="A501" s="43" t="s">
        <v>27</v>
      </c>
      <c r="B501" s="5" t="s">
        <v>327</v>
      </c>
      <c r="C501" s="5" t="s">
        <v>28</v>
      </c>
      <c r="D501" s="3">
        <v>400000</v>
      </c>
      <c r="E501" s="44">
        <v>400000</v>
      </c>
    </row>
    <row r="502" spans="1:5" ht="21" customHeight="1" x14ac:dyDescent="0.3">
      <c r="A502" s="43" t="s">
        <v>29</v>
      </c>
      <c r="B502" s="5" t="s">
        <v>327</v>
      </c>
      <c r="C502" s="5" t="s">
        <v>30</v>
      </c>
      <c r="D502" s="3">
        <v>400000</v>
      </c>
      <c r="E502" s="44">
        <v>400000</v>
      </c>
    </row>
    <row r="503" spans="1:5" ht="68.400000000000006" customHeight="1" x14ac:dyDescent="0.3">
      <c r="A503" s="43" t="s">
        <v>328</v>
      </c>
      <c r="B503" s="5" t="s">
        <v>329</v>
      </c>
      <c r="C503" s="5" t="s">
        <v>0</v>
      </c>
      <c r="D503" s="3">
        <v>11010370</v>
      </c>
      <c r="E503" s="44">
        <v>11010370</v>
      </c>
    </row>
    <row r="504" spans="1:5" ht="57.75" customHeight="1" x14ac:dyDescent="0.3">
      <c r="A504" s="43" t="s">
        <v>330</v>
      </c>
      <c r="B504" s="5" t="s">
        <v>331</v>
      </c>
      <c r="C504" s="5" t="s">
        <v>0</v>
      </c>
      <c r="D504" s="3">
        <v>8510370</v>
      </c>
      <c r="E504" s="44">
        <v>8510370</v>
      </c>
    </row>
    <row r="505" spans="1:5" ht="36.6" customHeight="1" x14ac:dyDescent="0.3">
      <c r="A505" s="43" t="s">
        <v>15</v>
      </c>
      <c r="B505" s="5" t="s">
        <v>331</v>
      </c>
      <c r="C505" s="5" t="s">
        <v>16</v>
      </c>
      <c r="D505" s="3">
        <v>8510370</v>
      </c>
      <c r="E505" s="44">
        <v>8510370</v>
      </c>
    </row>
    <row r="506" spans="1:5" ht="18.600000000000001" customHeight="1" x14ac:dyDescent="0.3">
      <c r="A506" s="43" t="s">
        <v>21</v>
      </c>
      <c r="B506" s="5" t="s">
        <v>331</v>
      </c>
      <c r="C506" s="5" t="s">
        <v>22</v>
      </c>
      <c r="D506" s="3">
        <v>8510370</v>
      </c>
      <c r="E506" s="44">
        <v>8510370</v>
      </c>
    </row>
    <row r="507" spans="1:5" ht="28.95" customHeight="1" x14ac:dyDescent="0.3">
      <c r="A507" s="43" t="s">
        <v>332</v>
      </c>
      <c r="B507" s="5" t="s">
        <v>333</v>
      </c>
      <c r="C507" s="5" t="s">
        <v>0</v>
      </c>
      <c r="D507" s="3">
        <v>2500000</v>
      </c>
      <c r="E507" s="44">
        <v>2500000</v>
      </c>
    </row>
    <row r="508" spans="1:5" ht="21.6" customHeight="1" x14ac:dyDescent="0.3">
      <c r="A508" s="43" t="s">
        <v>127</v>
      </c>
      <c r="B508" s="5" t="s">
        <v>333</v>
      </c>
      <c r="C508" s="5" t="s">
        <v>128</v>
      </c>
      <c r="D508" s="3">
        <v>2500000</v>
      </c>
      <c r="E508" s="44">
        <v>2500000</v>
      </c>
    </row>
    <row r="509" spans="1:5" ht="22.8" customHeight="1" x14ac:dyDescent="0.3">
      <c r="A509" s="43" t="s">
        <v>199</v>
      </c>
      <c r="B509" s="5" t="s">
        <v>333</v>
      </c>
      <c r="C509" s="5" t="s">
        <v>200</v>
      </c>
      <c r="D509" s="3">
        <v>2500000</v>
      </c>
      <c r="E509" s="44">
        <v>2500000</v>
      </c>
    </row>
    <row r="510" spans="1:5" ht="39" customHeight="1" x14ac:dyDescent="0.3">
      <c r="A510" s="43" t="s">
        <v>334</v>
      </c>
      <c r="B510" s="5" t="s">
        <v>335</v>
      </c>
      <c r="C510" s="5" t="s">
        <v>0</v>
      </c>
      <c r="D510" s="3">
        <v>63574800</v>
      </c>
      <c r="E510" s="44">
        <v>63574800</v>
      </c>
    </row>
    <row r="511" spans="1:5" ht="24.6" customHeight="1" x14ac:dyDescent="0.3">
      <c r="A511" s="43" t="s">
        <v>97</v>
      </c>
      <c r="B511" s="5" t="s">
        <v>336</v>
      </c>
      <c r="C511" s="5" t="s">
        <v>0</v>
      </c>
      <c r="D511" s="3">
        <v>9698100</v>
      </c>
      <c r="E511" s="44">
        <v>9698100</v>
      </c>
    </row>
    <row r="512" spans="1:5" ht="68.400000000000006" customHeight="1" x14ac:dyDescent="0.3">
      <c r="A512" s="43" t="s">
        <v>39</v>
      </c>
      <c r="B512" s="5" t="s">
        <v>336</v>
      </c>
      <c r="C512" s="5" t="s">
        <v>40</v>
      </c>
      <c r="D512" s="3">
        <v>7255000</v>
      </c>
      <c r="E512" s="44">
        <v>7255000</v>
      </c>
    </row>
    <row r="513" spans="1:5" ht="34.200000000000003" customHeight="1" x14ac:dyDescent="0.3">
      <c r="A513" s="43" t="s">
        <v>99</v>
      </c>
      <c r="B513" s="5" t="s">
        <v>336</v>
      </c>
      <c r="C513" s="5" t="s">
        <v>100</v>
      </c>
      <c r="D513" s="3">
        <v>7255000</v>
      </c>
      <c r="E513" s="44">
        <v>7255000</v>
      </c>
    </row>
    <row r="514" spans="1:5" ht="36" customHeight="1" x14ac:dyDescent="0.3">
      <c r="A514" s="43" t="s">
        <v>43</v>
      </c>
      <c r="B514" s="5" t="s">
        <v>336</v>
      </c>
      <c r="C514" s="5" t="s">
        <v>44</v>
      </c>
      <c r="D514" s="3">
        <v>1819100</v>
      </c>
      <c r="E514" s="44">
        <v>1819100</v>
      </c>
    </row>
    <row r="515" spans="1:5" ht="40.200000000000003" customHeight="1" x14ac:dyDescent="0.3">
      <c r="A515" s="43" t="s">
        <v>45</v>
      </c>
      <c r="B515" s="5" t="s">
        <v>336</v>
      </c>
      <c r="C515" s="5" t="s">
        <v>46</v>
      </c>
      <c r="D515" s="3">
        <v>1819100</v>
      </c>
      <c r="E515" s="44">
        <v>1819100</v>
      </c>
    </row>
    <row r="516" spans="1:5" ht="19.2" customHeight="1" x14ac:dyDescent="0.3">
      <c r="A516" s="43" t="s">
        <v>27</v>
      </c>
      <c r="B516" s="5" t="s">
        <v>336</v>
      </c>
      <c r="C516" s="5" t="s">
        <v>28</v>
      </c>
      <c r="D516" s="3">
        <v>624000</v>
      </c>
      <c r="E516" s="44">
        <v>624000</v>
      </c>
    </row>
    <row r="517" spans="1:5" ht="18.600000000000001" customHeight="1" x14ac:dyDescent="0.3">
      <c r="A517" s="43" t="s">
        <v>47</v>
      </c>
      <c r="B517" s="5" t="s">
        <v>336</v>
      </c>
      <c r="C517" s="5" t="s">
        <v>48</v>
      </c>
      <c r="D517" s="3">
        <v>624000</v>
      </c>
      <c r="E517" s="44">
        <v>624000</v>
      </c>
    </row>
    <row r="518" spans="1:5" ht="43.35" customHeight="1" x14ac:dyDescent="0.3">
      <c r="A518" s="43" t="s">
        <v>37</v>
      </c>
      <c r="B518" s="5" t="s">
        <v>337</v>
      </c>
      <c r="C518" s="5" t="s">
        <v>0</v>
      </c>
      <c r="D518" s="3">
        <v>38289100</v>
      </c>
      <c r="E518" s="44">
        <v>38289100</v>
      </c>
    </row>
    <row r="519" spans="1:5" ht="68.400000000000006" customHeight="1" x14ac:dyDescent="0.3">
      <c r="A519" s="43" t="s">
        <v>39</v>
      </c>
      <c r="B519" s="5" t="s">
        <v>337</v>
      </c>
      <c r="C519" s="5" t="s">
        <v>40</v>
      </c>
      <c r="D519" s="3">
        <v>28907800</v>
      </c>
      <c r="E519" s="44">
        <v>28907800</v>
      </c>
    </row>
    <row r="520" spans="1:5" ht="25.2" customHeight="1" x14ac:dyDescent="0.3">
      <c r="A520" s="43" t="s">
        <v>41</v>
      </c>
      <c r="B520" s="5" t="s">
        <v>337</v>
      </c>
      <c r="C520" s="5" t="s">
        <v>42</v>
      </c>
      <c r="D520" s="3">
        <v>28907800</v>
      </c>
      <c r="E520" s="44">
        <v>28907800</v>
      </c>
    </row>
    <row r="521" spans="1:5" ht="36" customHeight="1" x14ac:dyDescent="0.3">
      <c r="A521" s="43" t="s">
        <v>43</v>
      </c>
      <c r="B521" s="5" t="s">
        <v>337</v>
      </c>
      <c r="C521" s="5" t="s">
        <v>44</v>
      </c>
      <c r="D521" s="3">
        <v>8824200</v>
      </c>
      <c r="E521" s="44">
        <v>8824200</v>
      </c>
    </row>
    <row r="522" spans="1:5" ht="40.200000000000003" customHeight="1" x14ac:dyDescent="0.3">
      <c r="A522" s="43" t="s">
        <v>45</v>
      </c>
      <c r="B522" s="5" t="s">
        <v>337</v>
      </c>
      <c r="C522" s="5" t="s">
        <v>46</v>
      </c>
      <c r="D522" s="3">
        <v>8824200</v>
      </c>
      <c r="E522" s="44">
        <v>8824200</v>
      </c>
    </row>
    <row r="523" spans="1:5" ht="19.2" customHeight="1" x14ac:dyDescent="0.3">
      <c r="A523" s="43" t="s">
        <v>27</v>
      </c>
      <c r="B523" s="5" t="s">
        <v>337</v>
      </c>
      <c r="C523" s="5" t="s">
        <v>28</v>
      </c>
      <c r="D523" s="3">
        <v>557100</v>
      </c>
      <c r="E523" s="44">
        <v>557100</v>
      </c>
    </row>
    <row r="524" spans="1:5" ht="18.600000000000001" customHeight="1" x14ac:dyDescent="0.3">
      <c r="A524" s="43" t="s">
        <v>47</v>
      </c>
      <c r="B524" s="5" t="s">
        <v>337</v>
      </c>
      <c r="C524" s="5" t="s">
        <v>48</v>
      </c>
      <c r="D524" s="3">
        <v>557100</v>
      </c>
      <c r="E524" s="44">
        <v>557100</v>
      </c>
    </row>
    <row r="525" spans="1:5" ht="28.95" customHeight="1" x14ac:dyDescent="0.3">
      <c r="A525" s="43" t="s">
        <v>338</v>
      </c>
      <c r="B525" s="5" t="s">
        <v>339</v>
      </c>
      <c r="C525" s="5" t="s">
        <v>0</v>
      </c>
      <c r="D525" s="3">
        <v>15587600</v>
      </c>
      <c r="E525" s="44">
        <v>15587600</v>
      </c>
    </row>
    <row r="526" spans="1:5" ht="21.6" customHeight="1" x14ac:dyDescent="0.3">
      <c r="A526" s="43" t="s">
        <v>127</v>
      </c>
      <c r="B526" s="5" t="s">
        <v>339</v>
      </c>
      <c r="C526" s="5" t="s">
        <v>128</v>
      </c>
      <c r="D526" s="3">
        <v>15587600</v>
      </c>
      <c r="E526" s="44">
        <v>15587600</v>
      </c>
    </row>
    <row r="527" spans="1:5" ht="20.399999999999999" customHeight="1" x14ac:dyDescent="0.3">
      <c r="A527" s="43" t="s">
        <v>129</v>
      </c>
      <c r="B527" s="5" t="s">
        <v>339</v>
      </c>
      <c r="C527" s="5" t="s">
        <v>130</v>
      </c>
      <c r="D527" s="3">
        <v>15587600</v>
      </c>
      <c r="E527" s="44">
        <v>15587600</v>
      </c>
    </row>
    <row r="528" spans="1:5" ht="38.4" customHeight="1" x14ac:dyDescent="0.3">
      <c r="A528" s="45" t="s">
        <v>340</v>
      </c>
      <c r="B528" s="4" t="s">
        <v>341</v>
      </c>
      <c r="C528" s="5" t="s">
        <v>0</v>
      </c>
      <c r="D528" s="2">
        <v>173333500</v>
      </c>
      <c r="E528" s="46">
        <v>173333500</v>
      </c>
    </row>
    <row r="529" spans="1:5" ht="24.6" customHeight="1" x14ac:dyDescent="0.3">
      <c r="A529" s="43" t="s">
        <v>97</v>
      </c>
      <c r="B529" s="5" t="s">
        <v>342</v>
      </c>
      <c r="C529" s="5" t="s">
        <v>0</v>
      </c>
      <c r="D529" s="3">
        <v>44904100</v>
      </c>
      <c r="E529" s="44">
        <v>44904100</v>
      </c>
    </row>
    <row r="530" spans="1:5" ht="68.400000000000006" customHeight="1" x14ac:dyDescent="0.3">
      <c r="A530" s="43" t="s">
        <v>39</v>
      </c>
      <c r="B530" s="5" t="s">
        <v>342</v>
      </c>
      <c r="C530" s="5" t="s">
        <v>40</v>
      </c>
      <c r="D530" s="3">
        <v>42219000</v>
      </c>
      <c r="E530" s="44">
        <v>42219000</v>
      </c>
    </row>
    <row r="531" spans="1:5" ht="34.200000000000003" customHeight="1" x14ac:dyDescent="0.3">
      <c r="A531" s="43" t="s">
        <v>99</v>
      </c>
      <c r="B531" s="5" t="s">
        <v>342</v>
      </c>
      <c r="C531" s="5" t="s">
        <v>100</v>
      </c>
      <c r="D531" s="3">
        <v>42219000</v>
      </c>
      <c r="E531" s="44">
        <v>42219000</v>
      </c>
    </row>
    <row r="532" spans="1:5" ht="36" customHeight="1" x14ac:dyDescent="0.3">
      <c r="A532" s="43" t="s">
        <v>43</v>
      </c>
      <c r="B532" s="5" t="s">
        <v>342</v>
      </c>
      <c r="C532" s="5" t="s">
        <v>44</v>
      </c>
      <c r="D532" s="3">
        <v>2645100</v>
      </c>
      <c r="E532" s="44">
        <v>2645100</v>
      </c>
    </row>
    <row r="533" spans="1:5" ht="40.200000000000003" customHeight="1" x14ac:dyDescent="0.3">
      <c r="A533" s="43" t="s">
        <v>45</v>
      </c>
      <c r="B533" s="5" t="s">
        <v>342</v>
      </c>
      <c r="C533" s="5" t="s">
        <v>46</v>
      </c>
      <c r="D533" s="3">
        <v>2645100</v>
      </c>
      <c r="E533" s="44">
        <v>2645100</v>
      </c>
    </row>
    <row r="534" spans="1:5" ht="19.2" customHeight="1" x14ac:dyDescent="0.3">
      <c r="A534" s="43" t="s">
        <v>27</v>
      </c>
      <c r="B534" s="5" t="s">
        <v>342</v>
      </c>
      <c r="C534" s="5" t="s">
        <v>28</v>
      </c>
      <c r="D534" s="3">
        <v>40000</v>
      </c>
      <c r="E534" s="44">
        <v>40000</v>
      </c>
    </row>
    <row r="535" spans="1:5" ht="18.600000000000001" customHeight="1" x14ac:dyDescent="0.3">
      <c r="A535" s="43" t="s">
        <v>47</v>
      </c>
      <c r="B535" s="5" t="s">
        <v>342</v>
      </c>
      <c r="C535" s="5" t="s">
        <v>48</v>
      </c>
      <c r="D535" s="3">
        <v>40000</v>
      </c>
      <c r="E535" s="44">
        <v>40000</v>
      </c>
    </row>
    <row r="536" spans="1:5" ht="38.4" customHeight="1" x14ac:dyDescent="0.3">
      <c r="A536" s="43" t="s">
        <v>343</v>
      </c>
      <c r="B536" s="5" t="s">
        <v>344</v>
      </c>
      <c r="C536" s="5" t="s">
        <v>0</v>
      </c>
      <c r="D536" s="3">
        <v>20430800</v>
      </c>
      <c r="E536" s="44">
        <v>20430800</v>
      </c>
    </row>
    <row r="537" spans="1:5" ht="43.35" customHeight="1" x14ac:dyDescent="0.3">
      <c r="A537" s="43" t="s">
        <v>345</v>
      </c>
      <c r="B537" s="5" t="s">
        <v>346</v>
      </c>
      <c r="C537" s="5" t="s">
        <v>0</v>
      </c>
      <c r="D537" s="3">
        <v>6780800</v>
      </c>
      <c r="E537" s="44">
        <v>6780800</v>
      </c>
    </row>
    <row r="538" spans="1:5" ht="36" customHeight="1" x14ac:dyDescent="0.3">
      <c r="A538" s="43" t="s">
        <v>43</v>
      </c>
      <c r="B538" s="5" t="s">
        <v>346</v>
      </c>
      <c r="C538" s="5" t="s">
        <v>44</v>
      </c>
      <c r="D538" s="3">
        <v>1850000</v>
      </c>
      <c r="E538" s="44">
        <v>1850000</v>
      </c>
    </row>
    <row r="539" spans="1:5" ht="40.200000000000003" customHeight="1" x14ac:dyDescent="0.3">
      <c r="A539" s="43" t="s">
        <v>45</v>
      </c>
      <c r="B539" s="5" t="s">
        <v>346</v>
      </c>
      <c r="C539" s="5" t="s">
        <v>46</v>
      </c>
      <c r="D539" s="3">
        <v>1850000</v>
      </c>
      <c r="E539" s="44">
        <v>1850000</v>
      </c>
    </row>
    <row r="540" spans="1:5" ht="36.6" customHeight="1" x14ac:dyDescent="0.3">
      <c r="A540" s="43" t="s">
        <v>15</v>
      </c>
      <c r="B540" s="5" t="s">
        <v>346</v>
      </c>
      <c r="C540" s="5" t="s">
        <v>16</v>
      </c>
      <c r="D540" s="3">
        <v>4930800</v>
      </c>
      <c r="E540" s="44">
        <v>4930800</v>
      </c>
    </row>
    <row r="541" spans="1:5" ht="22.2" customHeight="1" x14ac:dyDescent="0.3">
      <c r="A541" s="43" t="s">
        <v>17</v>
      </c>
      <c r="B541" s="5" t="s">
        <v>346</v>
      </c>
      <c r="C541" s="5" t="s">
        <v>18</v>
      </c>
      <c r="D541" s="3">
        <v>4930800</v>
      </c>
      <c r="E541" s="44">
        <v>4930800</v>
      </c>
    </row>
    <row r="542" spans="1:5" ht="28.95" customHeight="1" x14ac:dyDescent="0.3">
      <c r="A542" s="43" t="s">
        <v>347</v>
      </c>
      <c r="B542" s="5" t="s">
        <v>348</v>
      </c>
      <c r="C542" s="5" t="s">
        <v>0</v>
      </c>
      <c r="D542" s="3">
        <v>13650000</v>
      </c>
      <c r="E542" s="44">
        <v>13650000</v>
      </c>
    </row>
    <row r="543" spans="1:5" ht="36" customHeight="1" x14ac:dyDescent="0.3">
      <c r="A543" s="43" t="s">
        <v>43</v>
      </c>
      <c r="B543" s="5" t="s">
        <v>348</v>
      </c>
      <c r="C543" s="5" t="s">
        <v>44</v>
      </c>
      <c r="D543" s="3">
        <v>1650000</v>
      </c>
      <c r="E543" s="44">
        <v>1650000</v>
      </c>
    </row>
    <row r="544" spans="1:5" ht="40.200000000000003" customHeight="1" x14ac:dyDescent="0.3">
      <c r="A544" s="43" t="s">
        <v>45</v>
      </c>
      <c r="B544" s="5" t="s">
        <v>348</v>
      </c>
      <c r="C544" s="5" t="s">
        <v>46</v>
      </c>
      <c r="D544" s="3">
        <v>1650000</v>
      </c>
      <c r="E544" s="44">
        <v>1650000</v>
      </c>
    </row>
    <row r="545" spans="1:5" ht="21.6" customHeight="1" x14ac:dyDescent="0.3">
      <c r="A545" s="43" t="s">
        <v>127</v>
      </c>
      <c r="B545" s="5" t="s">
        <v>348</v>
      </c>
      <c r="C545" s="5" t="s">
        <v>128</v>
      </c>
      <c r="D545" s="3">
        <v>12000000</v>
      </c>
      <c r="E545" s="44">
        <v>12000000</v>
      </c>
    </row>
    <row r="546" spans="1:5" ht="22.2" customHeight="1" x14ac:dyDescent="0.3">
      <c r="A546" s="43" t="s">
        <v>171</v>
      </c>
      <c r="B546" s="5" t="s">
        <v>348</v>
      </c>
      <c r="C546" s="5" t="s">
        <v>172</v>
      </c>
      <c r="D546" s="3">
        <v>12000000</v>
      </c>
      <c r="E546" s="44">
        <v>12000000</v>
      </c>
    </row>
    <row r="547" spans="1:5" ht="36" customHeight="1" x14ac:dyDescent="0.3">
      <c r="A547" s="43" t="s">
        <v>349</v>
      </c>
      <c r="B547" s="5" t="s">
        <v>350</v>
      </c>
      <c r="C547" s="5" t="s">
        <v>0</v>
      </c>
      <c r="D547" s="3">
        <v>47096000</v>
      </c>
      <c r="E547" s="44">
        <v>47096000</v>
      </c>
    </row>
    <row r="548" spans="1:5" ht="24.6" customHeight="1" x14ac:dyDescent="0.3">
      <c r="A548" s="43" t="s">
        <v>97</v>
      </c>
      <c r="B548" s="5" t="s">
        <v>351</v>
      </c>
      <c r="C548" s="5" t="s">
        <v>0</v>
      </c>
      <c r="D548" s="3">
        <v>47015270</v>
      </c>
      <c r="E548" s="44">
        <v>47015270</v>
      </c>
    </row>
    <row r="549" spans="1:5" ht="68.400000000000006" customHeight="1" x14ac:dyDescent="0.3">
      <c r="A549" s="43" t="s">
        <v>39</v>
      </c>
      <c r="B549" s="5" t="s">
        <v>351</v>
      </c>
      <c r="C549" s="5" t="s">
        <v>40</v>
      </c>
      <c r="D549" s="3">
        <v>42201000</v>
      </c>
      <c r="E549" s="44">
        <v>42201000</v>
      </c>
    </row>
    <row r="550" spans="1:5" ht="34.200000000000003" customHeight="1" x14ac:dyDescent="0.3">
      <c r="A550" s="43" t="s">
        <v>99</v>
      </c>
      <c r="B550" s="5" t="s">
        <v>351</v>
      </c>
      <c r="C550" s="5" t="s">
        <v>100</v>
      </c>
      <c r="D550" s="3">
        <v>42201000</v>
      </c>
      <c r="E550" s="44">
        <v>42201000</v>
      </c>
    </row>
    <row r="551" spans="1:5" ht="36" customHeight="1" x14ac:dyDescent="0.3">
      <c r="A551" s="43" t="s">
        <v>43</v>
      </c>
      <c r="B551" s="5" t="s">
        <v>351</v>
      </c>
      <c r="C551" s="5" t="s">
        <v>44</v>
      </c>
      <c r="D551" s="3">
        <v>4804270</v>
      </c>
      <c r="E551" s="44">
        <v>4804270</v>
      </c>
    </row>
    <row r="552" spans="1:5" ht="40.200000000000003" customHeight="1" x14ac:dyDescent="0.3">
      <c r="A552" s="43" t="s">
        <v>45</v>
      </c>
      <c r="B552" s="5" t="s">
        <v>351</v>
      </c>
      <c r="C552" s="5" t="s">
        <v>46</v>
      </c>
      <c r="D552" s="3">
        <v>4804270</v>
      </c>
      <c r="E552" s="44">
        <v>4804270</v>
      </c>
    </row>
    <row r="553" spans="1:5" ht="19.2" customHeight="1" x14ac:dyDescent="0.3">
      <c r="A553" s="43" t="s">
        <v>27</v>
      </c>
      <c r="B553" s="5" t="s">
        <v>351</v>
      </c>
      <c r="C553" s="5" t="s">
        <v>28</v>
      </c>
      <c r="D553" s="3">
        <v>10000</v>
      </c>
      <c r="E553" s="44">
        <v>10000</v>
      </c>
    </row>
    <row r="554" spans="1:5" ht="18.600000000000001" customHeight="1" x14ac:dyDescent="0.3">
      <c r="A554" s="43" t="s">
        <v>47</v>
      </c>
      <c r="B554" s="5" t="s">
        <v>351</v>
      </c>
      <c r="C554" s="5" t="s">
        <v>48</v>
      </c>
      <c r="D554" s="3">
        <v>10000</v>
      </c>
      <c r="E554" s="44">
        <v>10000</v>
      </c>
    </row>
    <row r="555" spans="1:5" ht="57.75" customHeight="1" x14ac:dyDescent="0.3">
      <c r="A555" s="43" t="s">
        <v>352</v>
      </c>
      <c r="B555" s="5" t="s">
        <v>353</v>
      </c>
      <c r="C555" s="5" t="s">
        <v>0</v>
      </c>
      <c r="D555" s="3">
        <v>80730</v>
      </c>
      <c r="E555" s="44">
        <v>80730</v>
      </c>
    </row>
    <row r="556" spans="1:5" ht="21.6" customHeight="1" x14ac:dyDescent="0.3">
      <c r="A556" s="43" t="s">
        <v>127</v>
      </c>
      <c r="B556" s="5" t="s">
        <v>353</v>
      </c>
      <c r="C556" s="5" t="s">
        <v>128</v>
      </c>
      <c r="D556" s="3">
        <v>80730</v>
      </c>
      <c r="E556" s="44">
        <v>80730</v>
      </c>
    </row>
    <row r="557" spans="1:5" ht="20.399999999999999" customHeight="1" x14ac:dyDescent="0.3">
      <c r="A557" s="43" t="s">
        <v>129</v>
      </c>
      <c r="B557" s="5" t="s">
        <v>353</v>
      </c>
      <c r="C557" s="5" t="s">
        <v>130</v>
      </c>
      <c r="D557" s="3">
        <v>80730</v>
      </c>
      <c r="E557" s="44">
        <v>80730</v>
      </c>
    </row>
    <row r="558" spans="1:5" ht="32.4" customHeight="1" x14ac:dyDescent="0.3">
      <c r="A558" s="43" t="s">
        <v>354</v>
      </c>
      <c r="B558" s="5" t="s">
        <v>355</v>
      </c>
      <c r="C558" s="5" t="s">
        <v>0</v>
      </c>
      <c r="D558" s="3">
        <v>25833400</v>
      </c>
      <c r="E558" s="44">
        <v>25833400</v>
      </c>
    </row>
    <row r="559" spans="1:5" ht="28.95" customHeight="1" x14ac:dyDescent="0.3">
      <c r="A559" s="43" t="s">
        <v>356</v>
      </c>
      <c r="B559" s="5" t="s">
        <v>357</v>
      </c>
      <c r="C559" s="5" t="s">
        <v>0</v>
      </c>
      <c r="D559" s="3">
        <v>25833400</v>
      </c>
      <c r="E559" s="44">
        <v>25833400</v>
      </c>
    </row>
    <row r="560" spans="1:5" ht="19.2" customHeight="1" x14ac:dyDescent="0.3">
      <c r="A560" s="43" t="s">
        <v>27</v>
      </c>
      <c r="B560" s="5" t="s">
        <v>357</v>
      </c>
      <c r="C560" s="5" t="s">
        <v>28</v>
      </c>
      <c r="D560" s="3">
        <v>25833400</v>
      </c>
      <c r="E560" s="44">
        <v>25833400</v>
      </c>
    </row>
    <row r="561" spans="1:5" ht="51" customHeight="1" x14ac:dyDescent="0.3">
      <c r="A561" s="43" t="s">
        <v>65</v>
      </c>
      <c r="B561" s="5" t="s">
        <v>357</v>
      </c>
      <c r="C561" s="5" t="s">
        <v>66</v>
      </c>
      <c r="D561" s="3">
        <v>25833400</v>
      </c>
      <c r="E561" s="44">
        <v>25833400</v>
      </c>
    </row>
    <row r="562" spans="1:5" ht="43.35" customHeight="1" x14ac:dyDescent="0.3">
      <c r="A562" s="43" t="s">
        <v>358</v>
      </c>
      <c r="B562" s="5" t="s">
        <v>359</v>
      </c>
      <c r="C562" s="5" t="s">
        <v>0</v>
      </c>
      <c r="D562" s="3">
        <v>35069200</v>
      </c>
      <c r="E562" s="44">
        <v>35069200</v>
      </c>
    </row>
    <row r="563" spans="1:5" ht="57.75" customHeight="1" x14ac:dyDescent="0.3">
      <c r="A563" s="43" t="s">
        <v>360</v>
      </c>
      <c r="B563" s="5" t="s">
        <v>361</v>
      </c>
      <c r="C563" s="5" t="s">
        <v>0</v>
      </c>
      <c r="D563" s="3">
        <v>35069200</v>
      </c>
      <c r="E563" s="44">
        <v>35069200</v>
      </c>
    </row>
    <row r="564" spans="1:5" ht="21.6" customHeight="1" x14ac:dyDescent="0.3">
      <c r="A564" s="43" t="s">
        <v>127</v>
      </c>
      <c r="B564" s="5" t="s">
        <v>361</v>
      </c>
      <c r="C564" s="5" t="s">
        <v>128</v>
      </c>
      <c r="D564" s="3">
        <v>35069200</v>
      </c>
      <c r="E564" s="44">
        <v>35069200</v>
      </c>
    </row>
    <row r="565" spans="1:5" ht="22.8" customHeight="1" x14ac:dyDescent="0.3">
      <c r="A565" s="43" t="s">
        <v>199</v>
      </c>
      <c r="B565" s="5" t="s">
        <v>361</v>
      </c>
      <c r="C565" s="5" t="s">
        <v>200</v>
      </c>
      <c r="D565" s="3">
        <v>35069200</v>
      </c>
      <c r="E565" s="44">
        <v>35069200</v>
      </c>
    </row>
    <row r="566" spans="1:5" ht="38.4" customHeight="1" x14ac:dyDescent="0.3">
      <c r="A566" s="45" t="s">
        <v>362</v>
      </c>
      <c r="B566" s="4" t="s">
        <v>363</v>
      </c>
      <c r="C566" s="5" t="s">
        <v>0</v>
      </c>
      <c r="D566" s="2">
        <v>696699800</v>
      </c>
      <c r="E566" s="46">
        <v>696699800</v>
      </c>
    </row>
    <row r="567" spans="1:5" ht="24.6" customHeight="1" x14ac:dyDescent="0.3">
      <c r="A567" s="43" t="s">
        <v>97</v>
      </c>
      <c r="B567" s="5" t="s">
        <v>364</v>
      </c>
      <c r="C567" s="5" t="s">
        <v>0</v>
      </c>
      <c r="D567" s="3">
        <v>33796000</v>
      </c>
      <c r="E567" s="44">
        <v>33796000</v>
      </c>
    </row>
    <row r="568" spans="1:5" ht="68.400000000000006" customHeight="1" x14ac:dyDescent="0.3">
      <c r="A568" s="43" t="s">
        <v>39</v>
      </c>
      <c r="B568" s="5" t="s">
        <v>364</v>
      </c>
      <c r="C568" s="5" t="s">
        <v>40</v>
      </c>
      <c r="D568" s="3">
        <v>33133900</v>
      </c>
      <c r="E568" s="44">
        <v>33133900</v>
      </c>
    </row>
    <row r="569" spans="1:5" ht="34.200000000000003" customHeight="1" x14ac:dyDescent="0.3">
      <c r="A569" s="43" t="s">
        <v>99</v>
      </c>
      <c r="B569" s="5" t="s">
        <v>364</v>
      </c>
      <c r="C569" s="5" t="s">
        <v>100</v>
      </c>
      <c r="D569" s="3">
        <v>33133900</v>
      </c>
      <c r="E569" s="44">
        <v>33133900</v>
      </c>
    </row>
    <row r="570" spans="1:5" ht="36" customHeight="1" x14ac:dyDescent="0.3">
      <c r="A570" s="43" t="s">
        <v>43</v>
      </c>
      <c r="B570" s="5" t="s">
        <v>364</v>
      </c>
      <c r="C570" s="5" t="s">
        <v>44</v>
      </c>
      <c r="D570" s="3">
        <v>662100</v>
      </c>
      <c r="E570" s="44">
        <v>662100</v>
      </c>
    </row>
    <row r="571" spans="1:5" ht="40.200000000000003" customHeight="1" x14ac:dyDescent="0.3">
      <c r="A571" s="43" t="s">
        <v>45</v>
      </c>
      <c r="B571" s="5" t="s">
        <v>364</v>
      </c>
      <c r="C571" s="5" t="s">
        <v>46</v>
      </c>
      <c r="D571" s="3">
        <v>662100</v>
      </c>
      <c r="E571" s="44">
        <v>662100</v>
      </c>
    </row>
    <row r="572" spans="1:5" ht="43.35" customHeight="1" x14ac:dyDescent="0.3">
      <c r="A572" s="43" t="s">
        <v>365</v>
      </c>
      <c r="B572" s="5" t="s">
        <v>366</v>
      </c>
      <c r="C572" s="5" t="s">
        <v>0</v>
      </c>
      <c r="D572" s="3">
        <v>225414468</v>
      </c>
      <c r="E572" s="44">
        <v>225414468</v>
      </c>
    </row>
    <row r="573" spans="1:5" ht="43.35" customHeight="1" x14ac:dyDescent="0.3">
      <c r="A573" s="43" t="s">
        <v>367</v>
      </c>
      <c r="B573" s="5" t="s">
        <v>368</v>
      </c>
      <c r="C573" s="5" t="s">
        <v>0</v>
      </c>
      <c r="D573" s="3">
        <v>83914468</v>
      </c>
      <c r="E573" s="44">
        <v>83914468</v>
      </c>
    </row>
    <row r="574" spans="1:5" ht="36" customHeight="1" x14ac:dyDescent="0.3">
      <c r="A574" s="43" t="s">
        <v>43</v>
      </c>
      <c r="B574" s="5" t="s">
        <v>368</v>
      </c>
      <c r="C574" s="5" t="s">
        <v>44</v>
      </c>
      <c r="D574" s="3">
        <v>2030000</v>
      </c>
      <c r="E574" s="44">
        <v>2030000</v>
      </c>
    </row>
    <row r="575" spans="1:5" ht="40.200000000000003" customHeight="1" x14ac:dyDescent="0.3">
      <c r="A575" s="43" t="s">
        <v>45</v>
      </c>
      <c r="B575" s="5" t="s">
        <v>368</v>
      </c>
      <c r="C575" s="5" t="s">
        <v>46</v>
      </c>
      <c r="D575" s="3">
        <v>2030000</v>
      </c>
      <c r="E575" s="44">
        <v>2030000</v>
      </c>
    </row>
    <row r="576" spans="1:5" ht="25.8" customHeight="1" x14ac:dyDescent="0.3">
      <c r="A576" s="43" t="s">
        <v>106</v>
      </c>
      <c r="B576" s="5" t="s">
        <v>368</v>
      </c>
      <c r="C576" s="5" t="s">
        <v>107</v>
      </c>
      <c r="D576" s="3">
        <v>15071998</v>
      </c>
      <c r="E576" s="44">
        <v>15071998</v>
      </c>
    </row>
    <row r="577" spans="1:5" ht="36" customHeight="1" x14ac:dyDescent="0.3">
      <c r="A577" s="43" t="s">
        <v>108</v>
      </c>
      <c r="B577" s="5" t="s">
        <v>368</v>
      </c>
      <c r="C577" s="5" t="s">
        <v>109</v>
      </c>
      <c r="D577" s="3">
        <v>414000</v>
      </c>
      <c r="E577" s="44">
        <v>414000</v>
      </c>
    </row>
    <row r="578" spans="1:5" ht="36" customHeight="1" x14ac:dyDescent="0.3">
      <c r="A578" s="43" t="s">
        <v>369</v>
      </c>
      <c r="B578" s="5" t="s">
        <v>368</v>
      </c>
      <c r="C578" s="5" t="s">
        <v>370</v>
      </c>
      <c r="D578" s="3">
        <v>6157998</v>
      </c>
      <c r="E578" s="44">
        <v>6157998</v>
      </c>
    </row>
    <row r="579" spans="1:5" ht="23.4" customHeight="1" x14ac:dyDescent="0.3">
      <c r="A579" s="43" t="s">
        <v>112</v>
      </c>
      <c r="B579" s="5" t="s">
        <v>368</v>
      </c>
      <c r="C579" s="5" t="s">
        <v>113</v>
      </c>
      <c r="D579" s="3">
        <v>8500000</v>
      </c>
      <c r="E579" s="44">
        <v>8500000</v>
      </c>
    </row>
    <row r="580" spans="1:5" ht="36.6" customHeight="1" x14ac:dyDescent="0.3">
      <c r="A580" s="43" t="s">
        <v>15</v>
      </c>
      <c r="B580" s="5" t="s">
        <v>368</v>
      </c>
      <c r="C580" s="5" t="s">
        <v>16</v>
      </c>
      <c r="D580" s="3">
        <v>66812470</v>
      </c>
      <c r="E580" s="44">
        <v>66812470</v>
      </c>
    </row>
    <row r="581" spans="1:5" ht="22.2" customHeight="1" x14ac:dyDescent="0.3">
      <c r="A581" s="43" t="s">
        <v>17</v>
      </c>
      <c r="B581" s="5" t="s">
        <v>368</v>
      </c>
      <c r="C581" s="5" t="s">
        <v>18</v>
      </c>
      <c r="D581" s="3">
        <v>10400000</v>
      </c>
      <c r="E581" s="44">
        <v>10400000</v>
      </c>
    </row>
    <row r="582" spans="1:5" ht="18.600000000000001" customHeight="1" x14ac:dyDescent="0.3">
      <c r="A582" s="43" t="s">
        <v>21</v>
      </c>
      <c r="B582" s="5" t="s">
        <v>368</v>
      </c>
      <c r="C582" s="5" t="s">
        <v>22</v>
      </c>
      <c r="D582" s="3">
        <v>56412470</v>
      </c>
      <c r="E582" s="44">
        <v>56412470</v>
      </c>
    </row>
    <row r="583" spans="1:5" ht="28.95" customHeight="1" x14ac:dyDescent="0.3">
      <c r="A583" s="43" t="s">
        <v>371</v>
      </c>
      <c r="B583" s="5" t="s">
        <v>372</v>
      </c>
      <c r="C583" s="5" t="s">
        <v>0</v>
      </c>
      <c r="D583" s="3">
        <v>5000000</v>
      </c>
      <c r="E583" s="44">
        <v>5000000</v>
      </c>
    </row>
    <row r="584" spans="1:5" ht="36.6" customHeight="1" x14ac:dyDescent="0.3">
      <c r="A584" s="43" t="s">
        <v>15</v>
      </c>
      <c r="B584" s="5" t="s">
        <v>372</v>
      </c>
      <c r="C584" s="5" t="s">
        <v>16</v>
      </c>
      <c r="D584" s="3">
        <v>2000000</v>
      </c>
      <c r="E584" s="44">
        <v>2000000</v>
      </c>
    </row>
    <row r="585" spans="1:5" ht="34.200000000000003" customHeight="1" x14ac:dyDescent="0.3">
      <c r="A585" s="43" t="s">
        <v>223</v>
      </c>
      <c r="B585" s="5" t="s">
        <v>372</v>
      </c>
      <c r="C585" s="5" t="s">
        <v>224</v>
      </c>
      <c r="D585" s="3">
        <v>2000000</v>
      </c>
      <c r="E585" s="44">
        <v>2000000</v>
      </c>
    </row>
    <row r="586" spans="1:5" ht="19.2" customHeight="1" x14ac:dyDescent="0.3">
      <c r="A586" s="43" t="s">
        <v>27</v>
      </c>
      <c r="B586" s="5" t="s">
        <v>372</v>
      </c>
      <c r="C586" s="5" t="s">
        <v>28</v>
      </c>
      <c r="D586" s="3">
        <v>3000000</v>
      </c>
      <c r="E586" s="44">
        <v>3000000</v>
      </c>
    </row>
    <row r="587" spans="1:5" ht="51" customHeight="1" x14ac:dyDescent="0.3">
      <c r="A587" s="43" t="s">
        <v>65</v>
      </c>
      <c r="B587" s="5" t="s">
        <v>372</v>
      </c>
      <c r="C587" s="5" t="s">
        <v>66</v>
      </c>
      <c r="D587" s="3">
        <v>3000000</v>
      </c>
      <c r="E587" s="44">
        <v>3000000</v>
      </c>
    </row>
    <row r="588" spans="1:5" ht="43.35" customHeight="1" x14ac:dyDescent="0.3">
      <c r="A588" s="43" t="s">
        <v>373</v>
      </c>
      <c r="B588" s="5" t="s">
        <v>374</v>
      </c>
      <c r="C588" s="5" t="s">
        <v>0</v>
      </c>
      <c r="D588" s="3">
        <v>13825300</v>
      </c>
      <c r="E588" s="44">
        <v>0</v>
      </c>
    </row>
    <row r="589" spans="1:5" ht="36" customHeight="1" x14ac:dyDescent="0.3">
      <c r="A589" s="43" t="s">
        <v>258</v>
      </c>
      <c r="B589" s="5" t="s">
        <v>374</v>
      </c>
      <c r="C589" s="5" t="s">
        <v>259</v>
      </c>
      <c r="D589" s="3">
        <v>13825300</v>
      </c>
      <c r="E589" s="44">
        <v>0</v>
      </c>
    </row>
    <row r="590" spans="1:5" ht="21" customHeight="1" x14ac:dyDescent="0.3">
      <c r="A590" s="43" t="s">
        <v>260</v>
      </c>
      <c r="B590" s="5" t="s">
        <v>374</v>
      </c>
      <c r="C590" s="5" t="s">
        <v>261</v>
      </c>
      <c r="D590" s="3">
        <v>13825300</v>
      </c>
      <c r="E590" s="44">
        <v>0</v>
      </c>
    </row>
    <row r="591" spans="1:5" ht="28.95" customHeight="1" x14ac:dyDescent="0.3">
      <c r="A591" s="43" t="s">
        <v>375</v>
      </c>
      <c r="B591" s="5" t="s">
        <v>376</v>
      </c>
      <c r="C591" s="5" t="s">
        <v>0</v>
      </c>
      <c r="D591" s="3">
        <v>10592000</v>
      </c>
      <c r="E591" s="44">
        <v>0</v>
      </c>
    </row>
    <row r="592" spans="1:5" ht="36" customHeight="1" x14ac:dyDescent="0.3">
      <c r="A592" s="43" t="s">
        <v>258</v>
      </c>
      <c r="B592" s="5" t="s">
        <v>376</v>
      </c>
      <c r="C592" s="5" t="s">
        <v>259</v>
      </c>
      <c r="D592" s="3">
        <v>10592000</v>
      </c>
      <c r="E592" s="44">
        <v>0</v>
      </c>
    </row>
    <row r="593" spans="1:5" ht="21" customHeight="1" x14ac:dyDescent="0.3">
      <c r="A593" s="43" t="s">
        <v>260</v>
      </c>
      <c r="B593" s="5" t="s">
        <v>376</v>
      </c>
      <c r="C593" s="5" t="s">
        <v>261</v>
      </c>
      <c r="D593" s="3">
        <v>10592000</v>
      </c>
      <c r="E593" s="44">
        <v>0</v>
      </c>
    </row>
    <row r="594" spans="1:5" ht="48" customHeight="1" x14ac:dyDescent="0.3">
      <c r="A594" s="12" t="s">
        <v>842</v>
      </c>
      <c r="B594" s="5" t="s">
        <v>377</v>
      </c>
      <c r="C594" s="5" t="s">
        <v>0</v>
      </c>
      <c r="D594" s="3">
        <v>15000000</v>
      </c>
      <c r="E594" s="44">
        <v>48261000</v>
      </c>
    </row>
    <row r="595" spans="1:5" ht="36" customHeight="1" x14ac:dyDescent="0.3">
      <c r="A595" s="43" t="s">
        <v>258</v>
      </c>
      <c r="B595" s="5" t="s">
        <v>377</v>
      </c>
      <c r="C595" s="5" t="s">
        <v>259</v>
      </c>
      <c r="D595" s="3">
        <v>15000000</v>
      </c>
      <c r="E595" s="44">
        <v>48261000</v>
      </c>
    </row>
    <row r="596" spans="1:5" ht="21" customHeight="1" x14ac:dyDescent="0.3">
      <c r="A596" s="43" t="s">
        <v>260</v>
      </c>
      <c r="B596" s="5" t="s">
        <v>377</v>
      </c>
      <c r="C596" s="5" t="s">
        <v>261</v>
      </c>
      <c r="D596" s="3">
        <v>15000000</v>
      </c>
      <c r="E596" s="44">
        <v>48261000</v>
      </c>
    </row>
    <row r="597" spans="1:5" ht="28.95" customHeight="1" x14ac:dyDescent="0.3">
      <c r="A597" s="43" t="s">
        <v>165</v>
      </c>
      <c r="B597" s="5" t="s">
        <v>378</v>
      </c>
      <c r="C597" s="5" t="s">
        <v>0</v>
      </c>
      <c r="D597" s="3">
        <v>97082700</v>
      </c>
      <c r="E597" s="44">
        <v>88239000</v>
      </c>
    </row>
    <row r="598" spans="1:5" ht="19.2" customHeight="1" x14ac:dyDescent="0.3">
      <c r="A598" s="43" t="s">
        <v>27</v>
      </c>
      <c r="B598" s="5" t="s">
        <v>378</v>
      </c>
      <c r="C598" s="5" t="s">
        <v>28</v>
      </c>
      <c r="D598" s="3">
        <v>97082700</v>
      </c>
      <c r="E598" s="44">
        <v>88239000</v>
      </c>
    </row>
    <row r="599" spans="1:5" ht="51" customHeight="1" x14ac:dyDescent="0.3">
      <c r="A599" s="43" t="s">
        <v>65</v>
      </c>
      <c r="B599" s="5" t="s">
        <v>378</v>
      </c>
      <c r="C599" s="5" t="s">
        <v>66</v>
      </c>
      <c r="D599" s="3">
        <v>97082700</v>
      </c>
      <c r="E599" s="44">
        <v>88239000</v>
      </c>
    </row>
    <row r="600" spans="1:5" ht="49.8" customHeight="1" x14ac:dyDescent="0.3">
      <c r="A600" s="43" t="s">
        <v>379</v>
      </c>
      <c r="B600" s="5" t="s">
        <v>380</v>
      </c>
      <c r="C600" s="5" t="s">
        <v>0</v>
      </c>
      <c r="D600" s="3">
        <v>436080732</v>
      </c>
      <c r="E600" s="44">
        <v>436080732</v>
      </c>
    </row>
    <row r="601" spans="1:5" ht="43.35" customHeight="1" x14ac:dyDescent="0.3">
      <c r="A601" s="43" t="s">
        <v>381</v>
      </c>
      <c r="B601" s="5" t="s">
        <v>382</v>
      </c>
      <c r="C601" s="5" t="s">
        <v>0</v>
      </c>
      <c r="D601" s="3">
        <v>11834032</v>
      </c>
      <c r="E601" s="44">
        <v>11834032</v>
      </c>
    </row>
    <row r="602" spans="1:5" ht="36" customHeight="1" x14ac:dyDescent="0.3">
      <c r="A602" s="43" t="s">
        <v>43</v>
      </c>
      <c r="B602" s="5" t="s">
        <v>382</v>
      </c>
      <c r="C602" s="5" t="s">
        <v>44</v>
      </c>
      <c r="D602" s="3">
        <v>1100000</v>
      </c>
      <c r="E602" s="44">
        <v>1100000</v>
      </c>
    </row>
    <row r="603" spans="1:5" ht="40.200000000000003" customHeight="1" x14ac:dyDescent="0.3">
      <c r="A603" s="43" t="s">
        <v>45</v>
      </c>
      <c r="B603" s="5" t="s">
        <v>382</v>
      </c>
      <c r="C603" s="5" t="s">
        <v>46</v>
      </c>
      <c r="D603" s="3">
        <v>1100000</v>
      </c>
      <c r="E603" s="44">
        <v>1100000</v>
      </c>
    </row>
    <row r="604" spans="1:5" ht="25.8" customHeight="1" x14ac:dyDescent="0.3">
      <c r="A604" s="43" t="s">
        <v>106</v>
      </c>
      <c r="B604" s="5" t="s">
        <v>382</v>
      </c>
      <c r="C604" s="5" t="s">
        <v>107</v>
      </c>
      <c r="D604" s="3">
        <v>10600032</v>
      </c>
      <c r="E604" s="44">
        <v>10600032</v>
      </c>
    </row>
    <row r="605" spans="1:5" ht="24.6" customHeight="1" x14ac:dyDescent="0.3">
      <c r="A605" s="43" t="s">
        <v>147</v>
      </c>
      <c r="B605" s="5" t="s">
        <v>382</v>
      </c>
      <c r="C605" s="5" t="s">
        <v>148</v>
      </c>
      <c r="D605" s="3">
        <v>10600032</v>
      </c>
      <c r="E605" s="44">
        <v>10600032</v>
      </c>
    </row>
    <row r="606" spans="1:5" ht="36.6" customHeight="1" x14ac:dyDescent="0.3">
      <c r="A606" s="43" t="s">
        <v>15</v>
      </c>
      <c r="B606" s="5" t="s">
        <v>382</v>
      </c>
      <c r="C606" s="5" t="s">
        <v>16</v>
      </c>
      <c r="D606" s="3">
        <v>134000</v>
      </c>
      <c r="E606" s="44">
        <v>134000</v>
      </c>
    </row>
    <row r="607" spans="1:5" ht="22.2" customHeight="1" x14ac:dyDescent="0.3">
      <c r="A607" s="43" t="s">
        <v>17</v>
      </c>
      <c r="B607" s="5" t="s">
        <v>382</v>
      </c>
      <c r="C607" s="5" t="s">
        <v>18</v>
      </c>
      <c r="D607" s="3">
        <v>134000</v>
      </c>
      <c r="E607" s="44">
        <v>134000</v>
      </c>
    </row>
    <row r="608" spans="1:5" ht="28.95" customHeight="1" x14ac:dyDescent="0.3">
      <c r="A608" s="43" t="s">
        <v>383</v>
      </c>
      <c r="B608" s="5" t="s">
        <v>384</v>
      </c>
      <c r="C608" s="5" t="s">
        <v>0</v>
      </c>
      <c r="D608" s="3">
        <v>424246700</v>
      </c>
      <c r="E608" s="44">
        <v>424246700</v>
      </c>
    </row>
    <row r="609" spans="1:5" ht="36.6" customHeight="1" x14ac:dyDescent="0.3">
      <c r="A609" s="43" t="s">
        <v>15</v>
      </c>
      <c r="B609" s="5" t="s">
        <v>384</v>
      </c>
      <c r="C609" s="5" t="s">
        <v>16</v>
      </c>
      <c r="D609" s="3">
        <v>424246700</v>
      </c>
      <c r="E609" s="44">
        <v>424246700</v>
      </c>
    </row>
    <row r="610" spans="1:5" ht="22.2" customHeight="1" x14ac:dyDescent="0.3">
      <c r="A610" s="43" t="s">
        <v>17</v>
      </c>
      <c r="B610" s="5" t="s">
        <v>384</v>
      </c>
      <c r="C610" s="5" t="s">
        <v>18</v>
      </c>
      <c r="D610" s="3">
        <v>303149959</v>
      </c>
      <c r="E610" s="44">
        <v>303149959</v>
      </c>
    </row>
    <row r="611" spans="1:5" ht="18.600000000000001" customHeight="1" x14ac:dyDescent="0.3">
      <c r="A611" s="43" t="s">
        <v>21</v>
      </c>
      <c r="B611" s="5" t="s">
        <v>384</v>
      </c>
      <c r="C611" s="5" t="s">
        <v>22</v>
      </c>
      <c r="D611" s="3">
        <v>121096741</v>
      </c>
      <c r="E611" s="44">
        <v>121096741</v>
      </c>
    </row>
    <row r="612" spans="1:5" ht="43.35" customHeight="1" x14ac:dyDescent="0.3">
      <c r="A612" s="43" t="s">
        <v>385</v>
      </c>
      <c r="B612" s="5" t="s">
        <v>386</v>
      </c>
      <c r="C612" s="5" t="s">
        <v>0</v>
      </c>
      <c r="D612" s="3">
        <v>1408600</v>
      </c>
      <c r="E612" s="44">
        <v>1408600</v>
      </c>
    </row>
    <row r="613" spans="1:5" ht="43.35" customHeight="1" x14ac:dyDescent="0.3">
      <c r="A613" s="43" t="s">
        <v>387</v>
      </c>
      <c r="B613" s="5" t="s">
        <v>388</v>
      </c>
      <c r="C613" s="5" t="s">
        <v>0</v>
      </c>
      <c r="D613" s="3">
        <v>1408600</v>
      </c>
      <c r="E613" s="44">
        <v>1408600</v>
      </c>
    </row>
    <row r="614" spans="1:5" ht="36" customHeight="1" x14ac:dyDescent="0.3">
      <c r="A614" s="43" t="s">
        <v>43</v>
      </c>
      <c r="B614" s="5" t="s">
        <v>388</v>
      </c>
      <c r="C614" s="5" t="s">
        <v>44</v>
      </c>
      <c r="D614" s="3">
        <v>1000000</v>
      </c>
      <c r="E614" s="44">
        <v>1000000</v>
      </c>
    </row>
    <row r="615" spans="1:5" ht="40.200000000000003" customHeight="1" x14ac:dyDescent="0.3">
      <c r="A615" s="43" t="s">
        <v>45</v>
      </c>
      <c r="B615" s="5" t="s">
        <v>388</v>
      </c>
      <c r="C615" s="5" t="s">
        <v>46</v>
      </c>
      <c r="D615" s="3">
        <v>1000000</v>
      </c>
      <c r="E615" s="44">
        <v>1000000</v>
      </c>
    </row>
    <row r="616" spans="1:5" ht="36.6" customHeight="1" x14ac:dyDescent="0.3">
      <c r="A616" s="43" t="s">
        <v>15</v>
      </c>
      <c r="B616" s="5" t="s">
        <v>388</v>
      </c>
      <c r="C616" s="5" t="s">
        <v>16</v>
      </c>
      <c r="D616" s="3">
        <v>408600</v>
      </c>
      <c r="E616" s="44">
        <v>408600</v>
      </c>
    </row>
    <row r="617" spans="1:5" ht="22.2" customHeight="1" x14ac:dyDescent="0.3">
      <c r="A617" s="43" t="s">
        <v>17</v>
      </c>
      <c r="B617" s="5" t="s">
        <v>388</v>
      </c>
      <c r="C617" s="5" t="s">
        <v>18</v>
      </c>
      <c r="D617" s="3">
        <v>408600</v>
      </c>
      <c r="E617" s="44">
        <v>408600</v>
      </c>
    </row>
    <row r="618" spans="1:5" ht="43.35" customHeight="1" x14ac:dyDescent="0.3">
      <c r="A618" s="45" t="s">
        <v>389</v>
      </c>
      <c r="B618" s="4" t="s">
        <v>390</v>
      </c>
      <c r="C618" s="5" t="s">
        <v>0</v>
      </c>
      <c r="D618" s="2">
        <v>2962522200</v>
      </c>
      <c r="E618" s="46">
        <v>2768585900</v>
      </c>
    </row>
    <row r="619" spans="1:5" ht="24.6" customHeight="1" x14ac:dyDescent="0.3">
      <c r="A619" s="43" t="s">
        <v>97</v>
      </c>
      <c r="B619" s="5" t="s">
        <v>391</v>
      </c>
      <c r="C619" s="5" t="s">
        <v>0</v>
      </c>
      <c r="D619" s="3">
        <v>197801700</v>
      </c>
      <c r="E619" s="44">
        <v>197801700</v>
      </c>
    </row>
    <row r="620" spans="1:5" ht="68.400000000000006" customHeight="1" x14ac:dyDescent="0.3">
      <c r="A620" s="43" t="s">
        <v>39</v>
      </c>
      <c r="B620" s="5" t="s">
        <v>391</v>
      </c>
      <c r="C620" s="5" t="s">
        <v>40</v>
      </c>
      <c r="D620" s="3">
        <v>175133300</v>
      </c>
      <c r="E620" s="44">
        <v>175133300</v>
      </c>
    </row>
    <row r="621" spans="1:5" ht="34.200000000000003" customHeight="1" x14ac:dyDescent="0.3">
      <c r="A621" s="43" t="s">
        <v>99</v>
      </c>
      <c r="B621" s="5" t="s">
        <v>391</v>
      </c>
      <c r="C621" s="5" t="s">
        <v>100</v>
      </c>
      <c r="D621" s="3">
        <v>175133300</v>
      </c>
      <c r="E621" s="44">
        <v>175133300</v>
      </c>
    </row>
    <row r="622" spans="1:5" ht="36" customHeight="1" x14ac:dyDescent="0.3">
      <c r="A622" s="43" t="s">
        <v>43</v>
      </c>
      <c r="B622" s="5" t="s">
        <v>391</v>
      </c>
      <c r="C622" s="5" t="s">
        <v>44</v>
      </c>
      <c r="D622" s="3">
        <v>22583400</v>
      </c>
      <c r="E622" s="44">
        <v>22583400</v>
      </c>
    </row>
    <row r="623" spans="1:5" ht="40.200000000000003" customHeight="1" x14ac:dyDescent="0.3">
      <c r="A623" s="43" t="s">
        <v>45</v>
      </c>
      <c r="B623" s="5" t="s">
        <v>391</v>
      </c>
      <c r="C623" s="5" t="s">
        <v>46</v>
      </c>
      <c r="D623" s="3">
        <v>22583400</v>
      </c>
      <c r="E623" s="44">
        <v>22583400</v>
      </c>
    </row>
    <row r="624" spans="1:5" ht="19.2" customHeight="1" x14ac:dyDescent="0.3">
      <c r="A624" s="43" t="s">
        <v>27</v>
      </c>
      <c r="B624" s="5" t="s">
        <v>391</v>
      </c>
      <c r="C624" s="5" t="s">
        <v>28</v>
      </c>
      <c r="D624" s="3">
        <v>85000</v>
      </c>
      <c r="E624" s="44">
        <v>85000</v>
      </c>
    </row>
    <row r="625" spans="1:5" ht="18.600000000000001" customHeight="1" x14ac:dyDescent="0.3">
      <c r="A625" s="43" t="s">
        <v>47</v>
      </c>
      <c r="B625" s="5" t="s">
        <v>391</v>
      </c>
      <c r="C625" s="5" t="s">
        <v>48</v>
      </c>
      <c r="D625" s="3">
        <v>85000</v>
      </c>
      <c r="E625" s="44">
        <v>85000</v>
      </c>
    </row>
    <row r="626" spans="1:5" ht="43.35" customHeight="1" x14ac:dyDescent="0.3">
      <c r="A626" s="43" t="s">
        <v>37</v>
      </c>
      <c r="B626" s="5" t="s">
        <v>392</v>
      </c>
      <c r="C626" s="5" t="s">
        <v>0</v>
      </c>
      <c r="D626" s="3">
        <v>2914400</v>
      </c>
      <c r="E626" s="44">
        <v>2914400</v>
      </c>
    </row>
    <row r="627" spans="1:5" ht="68.400000000000006" customHeight="1" x14ac:dyDescent="0.3">
      <c r="A627" s="43" t="s">
        <v>39</v>
      </c>
      <c r="B627" s="5" t="s">
        <v>392</v>
      </c>
      <c r="C627" s="5" t="s">
        <v>40</v>
      </c>
      <c r="D627" s="3">
        <v>2461500</v>
      </c>
      <c r="E627" s="44">
        <v>2461500</v>
      </c>
    </row>
    <row r="628" spans="1:5" ht="25.2" customHeight="1" x14ac:dyDescent="0.3">
      <c r="A628" s="43" t="s">
        <v>41</v>
      </c>
      <c r="B628" s="5" t="s">
        <v>392</v>
      </c>
      <c r="C628" s="5" t="s">
        <v>42</v>
      </c>
      <c r="D628" s="3">
        <v>2461500</v>
      </c>
      <c r="E628" s="44">
        <v>2461500</v>
      </c>
    </row>
    <row r="629" spans="1:5" ht="36" customHeight="1" x14ac:dyDescent="0.3">
      <c r="A629" s="43" t="s">
        <v>43</v>
      </c>
      <c r="B629" s="5" t="s">
        <v>392</v>
      </c>
      <c r="C629" s="5" t="s">
        <v>44</v>
      </c>
      <c r="D629" s="3">
        <v>451900</v>
      </c>
      <c r="E629" s="44">
        <v>451900</v>
      </c>
    </row>
    <row r="630" spans="1:5" ht="40.200000000000003" customHeight="1" x14ac:dyDescent="0.3">
      <c r="A630" s="43" t="s">
        <v>45</v>
      </c>
      <c r="B630" s="5" t="s">
        <v>392</v>
      </c>
      <c r="C630" s="5" t="s">
        <v>46</v>
      </c>
      <c r="D630" s="3">
        <v>451900</v>
      </c>
      <c r="E630" s="44">
        <v>451900</v>
      </c>
    </row>
    <row r="631" spans="1:5" ht="19.2" customHeight="1" x14ac:dyDescent="0.3">
      <c r="A631" s="43" t="s">
        <v>27</v>
      </c>
      <c r="B631" s="5" t="s">
        <v>392</v>
      </c>
      <c r="C631" s="5" t="s">
        <v>28</v>
      </c>
      <c r="D631" s="3">
        <v>1000</v>
      </c>
      <c r="E631" s="44">
        <v>1000</v>
      </c>
    </row>
    <row r="632" spans="1:5" ht="18.600000000000001" customHeight="1" x14ac:dyDescent="0.3">
      <c r="A632" s="43" t="s">
        <v>47</v>
      </c>
      <c r="B632" s="5" t="s">
        <v>392</v>
      </c>
      <c r="C632" s="5" t="s">
        <v>48</v>
      </c>
      <c r="D632" s="3">
        <v>1000</v>
      </c>
      <c r="E632" s="44">
        <v>1000</v>
      </c>
    </row>
    <row r="633" spans="1:5" ht="43.35" customHeight="1" x14ac:dyDescent="0.3">
      <c r="A633" s="43" t="s">
        <v>393</v>
      </c>
      <c r="B633" s="5" t="s">
        <v>394</v>
      </c>
      <c r="C633" s="5" t="s">
        <v>0</v>
      </c>
      <c r="D633" s="3">
        <v>2545758900</v>
      </c>
      <c r="E633" s="44">
        <v>2351822600</v>
      </c>
    </row>
    <row r="634" spans="1:5" ht="43.35" customHeight="1" x14ac:dyDescent="0.3">
      <c r="A634" s="43" t="s">
        <v>395</v>
      </c>
      <c r="B634" s="5" t="s">
        <v>396</v>
      </c>
      <c r="C634" s="5" t="s">
        <v>0</v>
      </c>
      <c r="D634" s="3">
        <v>913492300</v>
      </c>
      <c r="E634" s="44">
        <v>745555900</v>
      </c>
    </row>
    <row r="635" spans="1:5" ht="21.6" customHeight="1" x14ac:dyDescent="0.3">
      <c r="A635" s="43" t="s">
        <v>127</v>
      </c>
      <c r="B635" s="5" t="s">
        <v>396</v>
      </c>
      <c r="C635" s="5" t="s">
        <v>128</v>
      </c>
      <c r="D635" s="3">
        <v>50000</v>
      </c>
      <c r="E635" s="44">
        <v>100000</v>
      </c>
    </row>
    <row r="636" spans="1:5" ht="22.2" customHeight="1" x14ac:dyDescent="0.3">
      <c r="A636" s="43" t="s">
        <v>171</v>
      </c>
      <c r="B636" s="5" t="s">
        <v>396</v>
      </c>
      <c r="C636" s="5" t="s">
        <v>172</v>
      </c>
      <c r="D636" s="3">
        <v>50000</v>
      </c>
      <c r="E636" s="44">
        <v>100000</v>
      </c>
    </row>
    <row r="637" spans="1:5" ht="36.6" customHeight="1" x14ac:dyDescent="0.3">
      <c r="A637" s="43" t="s">
        <v>15</v>
      </c>
      <c r="B637" s="5" t="s">
        <v>396</v>
      </c>
      <c r="C637" s="5" t="s">
        <v>16</v>
      </c>
      <c r="D637" s="3">
        <v>60000000</v>
      </c>
      <c r="E637" s="44">
        <v>60000000</v>
      </c>
    </row>
    <row r="638" spans="1:5" ht="18.600000000000001" customHeight="1" x14ac:dyDescent="0.3">
      <c r="A638" s="43" t="s">
        <v>21</v>
      </c>
      <c r="B638" s="5" t="s">
        <v>396</v>
      </c>
      <c r="C638" s="5" t="s">
        <v>22</v>
      </c>
      <c r="D638" s="3">
        <v>60000000</v>
      </c>
      <c r="E638" s="44">
        <v>60000000</v>
      </c>
    </row>
    <row r="639" spans="1:5" ht="19.2" customHeight="1" x14ac:dyDescent="0.3">
      <c r="A639" s="43" t="s">
        <v>27</v>
      </c>
      <c r="B639" s="5" t="s">
        <v>396</v>
      </c>
      <c r="C639" s="5" t="s">
        <v>28</v>
      </c>
      <c r="D639" s="3">
        <v>853442300</v>
      </c>
      <c r="E639" s="44">
        <v>685455900</v>
      </c>
    </row>
    <row r="640" spans="1:5" ht="51" customHeight="1" x14ac:dyDescent="0.3">
      <c r="A640" s="43" t="s">
        <v>65</v>
      </c>
      <c r="B640" s="5" t="s">
        <v>396</v>
      </c>
      <c r="C640" s="5" t="s">
        <v>66</v>
      </c>
      <c r="D640" s="3">
        <v>853442300</v>
      </c>
      <c r="E640" s="44">
        <v>685455900</v>
      </c>
    </row>
    <row r="641" spans="1:5" ht="28.95" customHeight="1" x14ac:dyDescent="0.3">
      <c r="A641" s="43" t="s">
        <v>397</v>
      </c>
      <c r="B641" s="5" t="s">
        <v>398</v>
      </c>
      <c r="C641" s="5" t="s">
        <v>0</v>
      </c>
      <c r="D641" s="3">
        <v>1632266600</v>
      </c>
      <c r="E641" s="44">
        <v>1606266700</v>
      </c>
    </row>
    <row r="642" spans="1:5" ht="36" customHeight="1" x14ac:dyDescent="0.3">
      <c r="A642" s="43" t="s">
        <v>258</v>
      </c>
      <c r="B642" s="5" t="s">
        <v>398</v>
      </c>
      <c r="C642" s="5" t="s">
        <v>259</v>
      </c>
      <c r="D642" s="3">
        <v>1632266600</v>
      </c>
      <c r="E642" s="44">
        <v>1606266700</v>
      </c>
    </row>
    <row r="643" spans="1:5" ht="28.95" customHeight="1" x14ac:dyDescent="0.3">
      <c r="A643" s="43" t="s">
        <v>399</v>
      </c>
      <c r="B643" s="5" t="s">
        <v>398</v>
      </c>
      <c r="C643" s="5" t="s">
        <v>400</v>
      </c>
      <c r="D643" s="3">
        <v>1632266600</v>
      </c>
      <c r="E643" s="44">
        <v>1606266700</v>
      </c>
    </row>
    <row r="644" spans="1:5" ht="43.35" customHeight="1" x14ac:dyDescent="0.3">
      <c r="A644" s="43" t="s">
        <v>401</v>
      </c>
      <c r="B644" s="5" t="s">
        <v>402</v>
      </c>
      <c r="C644" s="5" t="s">
        <v>0</v>
      </c>
      <c r="D644" s="3">
        <v>31325700</v>
      </c>
      <c r="E644" s="44">
        <v>31325700</v>
      </c>
    </row>
    <row r="645" spans="1:5" ht="57.75" customHeight="1" x14ac:dyDescent="0.3">
      <c r="A645" s="43" t="s">
        <v>838</v>
      </c>
      <c r="B645" s="5" t="s">
        <v>403</v>
      </c>
      <c r="C645" s="5" t="s">
        <v>0</v>
      </c>
      <c r="D645" s="3">
        <v>28825700</v>
      </c>
      <c r="E645" s="44">
        <v>28825700</v>
      </c>
    </row>
    <row r="646" spans="1:5" ht="36.6" customHeight="1" x14ac:dyDescent="0.3">
      <c r="A646" s="43" t="s">
        <v>15</v>
      </c>
      <c r="B646" s="5" t="s">
        <v>403</v>
      </c>
      <c r="C646" s="5" t="s">
        <v>16</v>
      </c>
      <c r="D646" s="3">
        <v>28825700</v>
      </c>
      <c r="E646" s="44">
        <v>28825700</v>
      </c>
    </row>
    <row r="647" spans="1:5" ht="22.2" customHeight="1" x14ac:dyDescent="0.3">
      <c r="A647" s="43" t="s">
        <v>17</v>
      </c>
      <c r="B647" s="5" t="s">
        <v>403</v>
      </c>
      <c r="C647" s="5" t="s">
        <v>18</v>
      </c>
      <c r="D647" s="3">
        <v>28825700</v>
      </c>
      <c r="E647" s="44">
        <v>28825700</v>
      </c>
    </row>
    <row r="648" spans="1:5" ht="72.150000000000006" customHeight="1" x14ac:dyDescent="0.3">
      <c r="A648" s="43" t="s">
        <v>404</v>
      </c>
      <c r="B648" s="5" t="s">
        <v>405</v>
      </c>
      <c r="C648" s="5" t="s">
        <v>0</v>
      </c>
      <c r="D648" s="3">
        <v>2500000</v>
      </c>
      <c r="E648" s="44">
        <v>2500000</v>
      </c>
    </row>
    <row r="649" spans="1:5" ht="36" customHeight="1" x14ac:dyDescent="0.3">
      <c r="A649" s="43" t="s">
        <v>43</v>
      </c>
      <c r="B649" s="5" t="s">
        <v>405</v>
      </c>
      <c r="C649" s="5" t="s">
        <v>44</v>
      </c>
      <c r="D649" s="3">
        <v>2500000</v>
      </c>
      <c r="E649" s="44">
        <v>2500000</v>
      </c>
    </row>
    <row r="650" spans="1:5" ht="40.200000000000003" customHeight="1" x14ac:dyDescent="0.3">
      <c r="A650" s="43" t="s">
        <v>45</v>
      </c>
      <c r="B650" s="5" t="s">
        <v>405</v>
      </c>
      <c r="C650" s="5" t="s">
        <v>46</v>
      </c>
      <c r="D650" s="3">
        <v>2500000</v>
      </c>
      <c r="E650" s="44">
        <v>2500000</v>
      </c>
    </row>
    <row r="651" spans="1:5" ht="43.35" customHeight="1" x14ac:dyDescent="0.3">
      <c r="A651" s="43" t="s">
        <v>406</v>
      </c>
      <c r="B651" s="5" t="s">
        <v>407</v>
      </c>
      <c r="C651" s="5" t="s">
        <v>0</v>
      </c>
      <c r="D651" s="3">
        <v>184646500</v>
      </c>
      <c r="E651" s="44">
        <v>184646500</v>
      </c>
    </row>
    <row r="652" spans="1:5" ht="86.4" customHeight="1" x14ac:dyDescent="0.3">
      <c r="A652" s="43" t="s">
        <v>408</v>
      </c>
      <c r="B652" s="5" t="s">
        <v>409</v>
      </c>
      <c r="C652" s="5" t="s">
        <v>0</v>
      </c>
      <c r="D652" s="3">
        <v>53195680</v>
      </c>
      <c r="E652" s="44">
        <v>53195680</v>
      </c>
    </row>
    <row r="653" spans="1:5" ht="19.2" customHeight="1" x14ac:dyDescent="0.3">
      <c r="A653" s="43" t="s">
        <v>27</v>
      </c>
      <c r="B653" s="5" t="s">
        <v>409</v>
      </c>
      <c r="C653" s="5" t="s">
        <v>28</v>
      </c>
      <c r="D653" s="3">
        <v>53195680</v>
      </c>
      <c r="E653" s="44">
        <v>53195680</v>
      </c>
    </row>
    <row r="654" spans="1:5" ht="51" customHeight="1" x14ac:dyDescent="0.3">
      <c r="A654" s="43" t="s">
        <v>65</v>
      </c>
      <c r="B654" s="5" t="s">
        <v>409</v>
      </c>
      <c r="C654" s="5" t="s">
        <v>66</v>
      </c>
      <c r="D654" s="3">
        <v>53195680</v>
      </c>
      <c r="E654" s="44">
        <v>53195680</v>
      </c>
    </row>
    <row r="655" spans="1:5" ht="57.75" customHeight="1" x14ac:dyDescent="0.3">
      <c r="A655" s="43" t="s">
        <v>410</v>
      </c>
      <c r="B655" s="5" t="s">
        <v>411</v>
      </c>
      <c r="C655" s="5" t="s">
        <v>0</v>
      </c>
      <c r="D655" s="3">
        <v>75000000</v>
      </c>
      <c r="E655" s="44">
        <v>75000000</v>
      </c>
    </row>
    <row r="656" spans="1:5" ht="19.2" customHeight="1" x14ac:dyDescent="0.3">
      <c r="A656" s="43" t="s">
        <v>27</v>
      </c>
      <c r="B656" s="5" t="s">
        <v>411</v>
      </c>
      <c r="C656" s="5" t="s">
        <v>28</v>
      </c>
      <c r="D656" s="3">
        <v>75000000</v>
      </c>
      <c r="E656" s="44">
        <v>75000000</v>
      </c>
    </row>
    <row r="657" spans="1:5" ht="51" customHeight="1" x14ac:dyDescent="0.3">
      <c r="A657" s="43" t="s">
        <v>65</v>
      </c>
      <c r="B657" s="5" t="s">
        <v>411</v>
      </c>
      <c r="C657" s="5" t="s">
        <v>66</v>
      </c>
      <c r="D657" s="3">
        <v>75000000</v>
      </c>
      <c r="E657" s="44">
        <v>75000000</v>
      </c>
    </row>
    <row r="658" spans="1:5" ht="158.85" customHeight="1" x14ac:dyDescent="0.3">
      <c r="A658" s="43" t="s">
        <v>412</v>
      </c>
      <c r="B658" s="5" t="s">
        <v>413</v>
      </c>
      <c r="C658" s="5" t="s">
        <v>0</v>
      </c>
      <c r="D658" s="3">
        <v>31000000</v>
      </c>
      <c r="E658" s="44">
        <v>31000000</v>
      </c>
    </row>
    <row r="659" spans="1:5" ht="19.2" customHeight="1" x14ac:dyDescent="0.3">
      <c r="A659" s="43" t="s">
        <v>27</v>
      </c>
      <c r="B659" s="5" t="s">
        <v>413</v>
      </c>
      <c r="C659" s="5" t="s">
        <v>28</v>
      </c>
      <c r="D659" s="3">
        <v>31000000</v>
      </c>
      <c r="E659" s="44">
        <v>31000000</v>
      </c>
    </row>
    <row r="660" spans="1:5" ht="51" customHeight="1" x14ac:dyDescent="0.3">
      <c r="A660" s="43" t="s">
        <v>65</v>
      </c>
      <c r="B660" s="5" t="s">
        <v>413</v>
      </c>
      <c r="C660" s="5" t="s">
        <v>66</v>
      </c>
      <c r="D660" s="3">
        <v>31000000</v>
      </c>
      <c r="E660" s="44">
        <v>31000000</v>
      </c>
    </row>
    <row r="661" spans="1:5" ht="101.7" customHeight="1" x14ac:dyDescent="0.3">
      <c r="A661" s="43" t="s">
        <v>414</v>
      </c>
      <c r="B661" s="5" t="s">
        <v>415</v>
      </c>
      <c r="C661" s="5" t="s">
        <v>0</v>
      </c>
      <c r="D661" s="3">
        <v>25450820</v>
      </c>
      <c r="E661" s="44">
        <v>25450820</v>
      </c>
    </row>
    <row r="662" spans="1:5" ht="21.6" customHeight="1" x14ac:dyDescent="0.3">
      <c r="A662" s="43" t="s">
        <v>127</v>
      </c>
      <c r="B662" s="5" t="s">
        <v>415</v>
      </c>
      <c r="C662" s="5" t="s">
        <v>128</v>
      </c>
      <c r="D662" s="3">
        <v>25450820</v>
      </c>
      <c r="E662" s="44">
        <v>25450820</v>
      </c>
    </row>
    <row r="663" spans="1:5" ht="22.2" customHeight="1" x14ac:dyDescent="0.3">
      <c r="A663" s="43" t="s">
        <v>171</v>
      </c>
      <c r="B663" s="5" t="s">
        <v>415</v>
      </c>
      <c r="C663" s="5" t="s">
        <v>172</v>
      </c>
      <c r="D663" s="3">
        <v>25450820</v>
      </c>
      <c r="E663" s="44">
        <v>25450820</v>
      </c>
    </row>
    <row r="664" spans="1:5" ht="33" customHeight="1" x14ac:dyDescent="0.3">
      <c r="A664" s="43" t="s">
        <v>416</v>
      </c>
      <c r="B664" s="5" t="s">
        <v>417</v>
      </c>
      <c r="C664" s="5" t="s">
        <v>0</v>
      </c>
      <c r="D664" s="3">
        <v>75000</v>
      </c>
      <c r="E664" s="44">
        <v>75000</v>
      </c>
    </row>
    <row r="665" spans="1:5" ht="36" customHeight="1" x14ac:dyDescent="0.3">
      <c r="A665" s="43" t="s">
        <v>418</v>
      </c>
      <c r="B665" s="5" t="s">
        <v>419</v>
      </c>
      <c r="C665" s="5" t="s">
        <v>0</v>
      </c>
      <c r="D665" s="3">
        <v>75000</v>
      </c>
      <c r="E665" s="44">
        <v>75000</v>
      </c>
    </row>
    <row r="666" spans="1:5" ht="68.400000000000006" customHeight="1" x14ac:dyDescent="0.3">
      <c r="A666" s="43" t="s">
        <v>39</v>
      </c>
      <c r="B666" s="5" t="s">
        <v>419</v>
      </c>
      <c r="C666" s="5" t="s">
        <v>40</v>
      </c>
      <c r="D666" s="3">
        <v>12000</v>
      </c>
      <c r="E666" s="44">
        <v>12000</v>
      </c>
    </row>
    <row r="667" spans="1:5" ht="34.200000000000003" customHeight="1" x14ac:dyDescent="0.3">
      <c r="A667" s="43" t="s">
        <v>99</v>
      </c>
      <c r="B667" s="5" t="s">
        <v>419</v>
      </c>
      <c r="C667" s="5" t="s">
        <v>100</v>
      </c>
      <c r="D667" s="3">
        <v>12000</v>
      </c>
      <c r="E667" s="44">
        <v>12000</v>
      </c>
    </row>
    <row r="668" spans="1:5" ht="36" customHeight="1" x14ac:dyDescent="0.3">
      <c r="A668" s="43" t="s">
        <v>43</v>
      </c>
      <c r="B668" s="5" t="s">
        <v>419</v>
      </c>
      <c r="C668" s="5" t="s">
        <v>44</v>
      </c>
      <c r="D668" s="3">
        <v>63000</v>
      </c>
      <c r="E668" s="44">
        <v>63000</v>
      </c>
    </row>
    <row r="669" spans="1:5" ht="40.200000000000003" customHeight="1" x14ac:dyDescent="0.3">
      <c r="A669" s="43" t="s">
        <v>45</v>
      </c>
      <c r="B669" s="5" t="s">
        <v>419</v>
      </c>
      <c r="C669" s="5" t="s">
        <v>46</v>
      </c>
      <c r="D669" s="3">
        <v>63000</v>
      </c>
      <c r="E669" s="44">
        <v>63000</v>
      </c>
    </row>
    <row r="670" spans="1:5" ht="64.2" customHeight="1" x14ac:dyDescent="0.3">
      <c r="A670" s="45" t="s">
        <v>420</v>
      </c>
      <c r="B670" s="4" t="s">
        <v>421</v>
      </c>
      <c r="C670" s="5" t="s">
        <v>0</v>
      </c>
      <c r="D670" s="2">
        <v>741951000</v>
      </c>
      <c r="E670" s="46">
        <v>741951000</v>
      </c>
    </row>
    <row r="671" spans="1:5" ht="24.6" customHeight="1" x14ac:dyDescent="0.3">
      <c r="A671" s="43" t="s">
        <v>97</v>
      </c>
      <c r="B671" s="5" t="s">
        <v>422</v>
      </c>
      <c r="C671" s="5" t="s">
        <v>0</v>
      </c>
      <c r="D671" s="3">
        <v>40383000</v>
      </c>
      <c r="E671" s="44">
        <v>40383000</v>
      </c>
    </row>
    <row r="672" spans="1:5" ht="68.400000000000006" customHeight="1" x14ac:dyDescent="0.3">
      <c r="A672" s="43" t="s">
        <v>39</v>
      </c>
      <c r="B672" s="5" t="s">
        <v>422</v>
      </c>
      <c r="C672" s="5" t="s">
        <v>40</v>
      </c>
      <c r="D672" s="3">
        <v>38083500</v>
      </c>
      <c r="E672" s="44">
        <v>38083500</v>
      </c>
    </row>
    <row r="673" spans="1:5" ht="34.200000000000003" customHeight="1" x14ac:dyDescent="0.3">
      <c r="A673" s="43" t="s">
        <v>99</v>
      </c>
      <c r="B673" s="5" t="s">
        <v>422</v>
      </c>
      <c r="C673" s="5" t="s">
        <v>100</v>
      </c>
      <c r="D673" s="3">
        <v>38083500</v>
      </c>
      <c r="E673" s="44">
        <v>38083500</v>
      </c>
    </row>
    <row r="674" spans="1:5" ht="36" customHeight="1" x14ac:dyDescent="0.3">
      <c r="A674" s="43" t="s">
        <v>43</v>
      </c>
      <c r="B674" s="5" t="s">
        <v>422</v>
      </c>
      <c r="C674" s="5" t="s">
        <v>44</v>
      </c>
      <c r="D674" s="3">
        <v>2279500</v>
      </c>
      <c r="E674" s="44">
        <v>2279500</v>
      </c>
    </row>
    <row r="675" spans="1:5" ht="40.200000000000003" customHeight="1" x14ac:dyDescent="0.3">
      <c r="A675" s="43" t="s">
        <v>45</v>
      </c>
      <c r="B675" s="5" t="s">
        <v>422</v>
      </c>
      <c r="C675" s="5" t="s">
        <v>46</v>
      </c>
      <c r="D675" s="3">
        <v>2279500</v>
      </c>
      <c r="E675" s="44">
        <v>2279500</v>
      </c>
    </row>
    <row r="676" spans="1:5" ht="19.2" customHeight="1" x14ac:dyDescent="0.3">
      <c r="A676" s="43" t="s">
        <v>27</v>
      </c>
      <c r="B676" s="5" t="s">
        <v>422</v>
      </c>
      <c r="C676" s="5" t="s">
        <v>28</v>
      </c>
      <c r="D676" s="3">
        <v>20000</v>
      </c>
      <c r="E676" s="44">
        <v>20000</v>
      </c>
    </row>
    <row r="677" spans="1:5" ht="18.600000000000001" customHeight="1" x14ac:dyDescent="0.3">
      <c r="A677" s="43" t="s">
        <v>47</v>
      </c>
      <c r="B677" s="5" t="s">
        <v>422</v>
      </c>
      <c r="C677" s="5" t="s">
        <v>48</v>
      </c>
      <c r="D677" s="3">
        <v>20000</v>
      </c>
      <c r="E677" s="44">
        <v>20000</v>
      </c>
    </row>
    <row r="678" spans="1:5" ht="51.6" customHeight="1" x14ac:dyDescent="0.3">
      <c r="A678" s="43" t="s">
        <v>423</v>
      </c>
      <c r="B678" s="5" t="s">
        <v>424</v>
      </c>
      <c r="C678" s="5" t="s">
        <v>0</v>
      </c>
      <c r="D678" s="3">
        <v>178668000</v>
      </c>
      <c r="E678" s="44">
        <v>178668000</v>
      </c>
    </row>
    <row r="679" spans="1:5" ht="57.75" customHeight="1" x14ac:dyDescent="0.3">
      <c r="A679" s="43" t="s">
        <v>425</v>
      </c>
      <c r="B679" s="5" t="s">
        <v>426</v>
      </c>
      <c r="C679" s="5" t="s">
        <v>0</v>
      </c>
      <c r="D679" s="3">
        <v>178668000</v>
      </c>
      <c r="E679" s="44">
        <v>178668000</v>
      </c>
    </row>
    <row r="680" spans="1:5" ht="36" customHeight="1" x14ac:dyDescent="0.3">
      <c r="A680" s="43" t="s">
        <v>43</v>
      </c>
      <c r="B680" s="5" t="s">
        <v>426</v>
      </c>
      <c r="C680" s="5" t="s">
        <v>44</v>
      </c>
      <c r="D680" s="3">
        <v>149453200</v>
      </c>
      <c r="E680" s="44">
        <v>149453200</v>
      </c>
    </row>
    <row r="681" spans="1:5" ht="40.200000000000003" customHeight="1" x14ac:dyDescent="0.3">
      <c r="A681" s="43" t="s">
        <v>45</v>
      </c>
      <c r="B681" s="5" t="s">
        <v>426</v>
      </c>
      <c r="C681" s="5" t="s">
        <v>46</v>
      </c>
      <c r="D681" s="3">
        <v>149453200</v>
      </c>
      <c r="E681" s="44">
        <v>149453200</v>
      </c>
    </row>
    <row r="682" spans="1:5" ht="36.6" customHeight="1" x14ac:dyDescent="0.3">
      <c r="A682" s="43" t="s">
        <v>15</v>
      </c>
      <c r="B682" s="5" t="s">
        <v>426</v>
      </c>
      <c r="C682" s="5" t="s">
        <v>16</v>
      </c>
      <c r="D682" s="3">
        <v>29214800</v>
      </c>
      <c r="E682" s="44">
        <v>29214800</v>
      </c>
    </row>
    <row r="683" spans="1:5" ht="22.2" customHeight="1" x14ac:dyDescent="0.3">
      <c r="A683" s="43" t="s">
        <v>17</v>
      </c>
      <c r="B683" s="5" t="s">
        <v>426</v>
      </c>
      <c r="C683" s="5" t="s">
        <v>18</v>
      </c>
      <c r="D683" s="3">
        <v>29214800</v>
      </c>
      <c r="E683" s="44">
        <v>29214800</v>
      </c>
    </row>
    <row r="684" spans="1:5" ht="65.400000000000006" customHeight="1" x14ac:dyDescent="0.3">
      <c r="A684" s="43" t="s">
        <v>427</v>
      </c>
      <c r="B684" s="5" t="s">
        <v>428</v>
      </c>
      <c r="C684" s="5" t="s">
        <v>0</v>
      </c>
      <c r="D684" s="3">
        <v>51400000</v>
      </c>
      <c r="E684" s="44">
        <v>51400000</v>
      </c>
    </row>
    <row r="685" spans="1:5" ht="86.4" customHeight="1" x14ac:dyDescent="0.3">
      <c r="A685" s="43" t="s">
        <v>429</v>
      </c>
      <c r="B685" s="5" t="s">
        <v>430</v>
      </c>
      <c r="C685" s="5" t="s">
        <v>0</v>
      </c>
      <c r="D685" s="3">
        <v>51400000</v>
      </c>
      <c r="E685" s="44">
        <v>51400000</v>
      </c>
    </row>
    <row r="686" spans="1:5" ht="36.6" customHeight="1" x14ac:dyDescent="0.3">
      <c r="A686" s="43" t="s">
        <v>15</v>
      </c>
      <c r="B686" s="5" t="s">
        <v>430</v>
      </c>
      <c r="C686" s="5" t="s">
        <v>16</v>
      </c>
      <c r="D686" s="3">
        <v>51400000</v>
      </c>
      <c r="E686" s="44">
        <v>51400000</v>
      </c>
    </row>
    <row r="687" spans="1:5" ht="22.2" customHeight="1" x14ac:dyDescent="0.3">
      <c r="A687" s="43" t="s">
        <v>17</v>
      </c>
      <c r="B687" s="5" t="s">
        <v>430</v>
      </c>
      <c r="C687" s="5" t="s">
        <v>18</v>
      </c>
      <c r="D687" s="3">
        <v>51400000</v>
      </c>
      <c r="E687" s="44">
        <v>51400000</v>
      </c>
    </row>
    <row r="688" spans="1:5" ht="82.8" customHeight="1" x14ac:dyDescent="0.3">
      <c r="A688" s="43" t="s">
        <v>431</v>
      </c>
      <c r="B688" s="5" t="s">
        <v>432</v>
      </c>
      <c r="C688" s="5" t="s">
        <v>0</v>
      </c>
      <c r="D688" s="3">
        <v>471500000</v>
      </c>
      <c r="E688" s="44">
        <v>471500000</v>
      </c>
    </row>
    <row r="689" spans="1:5" ht="115.95" customHeight="1" x14ac:dyDescent="0.3">
      <c r="A689" s="43" t="s">
        <v>433</v>
      </c>
      <c r="B689" s="5" t="s">
        <v>434</v>
      </c>
      <c r="C689" s="5" t="s">
        <v>0</v>
      </c>
      <c r="D689" s="3">
        <v>471500000</v>
      </c>
      <c r="E689" s="44">
        <v>471500000</v>
      </c>
    </row>
    <row r="690" spans="1:5" ht="36" customHeight="1" x14ac:dyDescent="0.3">
      <c r="A690" s="43" t="s">
        <v>43</v>
      </c>
      <c r="B690" s="5" t="s">
        <v>434</v>
      </c>
      <c r="C690" s="5" t="s">
        <v>44</v>
      </c>
      <c r="D690" s="3">
        <v>2020000</v>
      </c>
      <c r="E690" s="44">
        <v>2020000</v>
      </c>
    </row>
    <row r="691" spans="1:5" ht="40.200000000000003" customHeight="1" x14ac:dyDescent="0.3">
      <c r="A691" s="43" t="s">
        <v>45</v>
      </c>
      <c r="B691" s="5" t="s">
        <v>434</v>
      </c>
      <c r="C691" s="5" t="s">
        <v>46</v>
      </c>
      <c r="D691" s="3">
        <v>2020000</v>
      </c>
      <c r="E691" s="44">
        <v>2020000</v>
      </c>
    </row>
    <row r="692" spans="1:5" ht="36.6" customHeight="1" x14ac:dyDescent="0.3">
      <c r="A692" s="43" t="s">
        <v>15</v>
      </c>
      <c r="B692" s="5" t="s">
        <v>434</v>
      </c>
      <c r="C692" s="5" t="s">
        <v>16</v>
      </c>
      <c r="D692" s="3">
        <v>469480000</v>
      </c>
      <c r="E692" s="44">
        <v>469480000</v>
      </c>
    </row>
    <row r="693" spans="1:5" ht="22.2" customHeight="1" x14ac:dyDescent="0.3">
      <c r="A693" s="43" t="s">
        <v>17</v>
      </c>
      <c r="B693" s="5" t="s">
        <v>434</v>
      </c>
      <c r="C693" s="5" t="s">
        <v>18</v>
      </c>
      <c r="D693" s="3">
        <v>469480000</v>
      </c>
      <c r="E693" s="44">
        <v>469480000</v>
      </c>
    </row>
    <row r="694" spans="1:5" ht="37.200000000000003" customHeight="1" x14ac:dyDescent="0.3">
      <c r="A694" s="45" t="s">
        <v>435</v>
      </c>
      <c r="B694" s="4" t="s">
        <v>436</v>
      </c>
      <c r="C694" s="5" t="s">
        <v>0</v>
      </c>
      <c r="D694" s="2">
        <v>2119377937.8299999</v>
      </c>
      <c r="E694" s="46">
        <v>3267659200</v>
      </c>
    </row>
    <row r="695" spans="1:5" ht="24.6" customHeight="1" x14ac:dyDescent="0.3">
      <c r="A695" s="43" t="s">
        <v>97</v>
      </c>
      <c r="B695" s="5" t="s">
        <v>437</v>
      </c>
      <c r="C695" s="5" t="s">
        <v>0</v>
      </c>
      <c r="D695" s="3">
        <v>32197400</v>
      </c>
      <c r="E695" s="44">
        <v>32197400</v>
      </c>
    </row>
    <row r="696" spans="1:5" ht="68.400000000000006" customHeight="1" x14ac:dyDescent="0.3">
      <c r="A696" s="43" t="s">
        <v>39</v>
      </c>
      <c r="B696" s="5" t="s">
        <v>437</v>
      </c>
      <c r="C696" s="5" t="s">
        <v>40</v>
      </c>
      <c r="D696" s="3">
        <v>30270600</v>
      </c>
      <c r="E696" s="44">
        <v>30270600</v>
      </c>
    </row>
    <row r="697" spans="1:5" ht="34.200000000000003" customHeight="1" x14ac:dyDescent="0.3">
      <c r="A697" s="43" t="s">
        <v>99</v>
      </c>
      <c r="B697" s="5" t="s">
        <v>437</v>
      </c>
      <c r="C697" s="5" t="s">
        <v>100</v>
      </c>
      <c r="D697" s="3">
        <v>30270600</v>
      </c>
      <c r="E697" s="44">
        <v>30270600</v>
      </c>
    </row>
    <row r="698" spans="1:5" ht="36" customHeight="1" x14ac:dyDescent="0.3">
      <c r="A698" s="43" t="s">
        <v>43</v>
      </c>
      <c r="B698" s="5" t="s">
        <v>437</v>
      </c>
      <c r="C698" s="5" t="s">
        <v>44</v>
      </c>
      <c r="D698" s="3">
        <v>1923100</v>
      </c>
      <c r="E698" s="44">
        <v>1923100</v>
      </c>
    </row>
    <row r="699" spans="1:5" ht="40.200000000000003" customHeight="1" x14ac:dyDescent="0.3">
      <c r="A699" s="43" t="s">
        <v>45</v>
      </c>
      <c r="B699" s="5" t="s">
        <v>437</v>
      </c>
      <c r="C699" s="5" t="s">
        <v>46</v>
      </c>
      <c r="D699" s="3">
        <v>1923100</v>
      </c>
      <c r="E699" s="44">
        <v>1923100</v>
      </c>
    </row>
    <row r="700" spans="1:5" ht="19.2" customHeight="1" x14ac:dyDescent="0.3">
      <c r="A700" s="43" t="s">
        <v>27</v>
      </c>
      <c r="B700" s="5" t="s">
        <v>437</v>
      </c>
      <c r="C700" s="5" t="s">
        <v>28</v>
      </c>
      <c r="D700" s="3">
        <v>3700</v>
      </c>
      <c r="E700" s="44">
        <v>3700</v>
      </c>
    </row>
    <row r="701" spans="1:5" ht="18.600000000000001" customHeight="1" x14ac:dyDescent="0.3">
      <c r="A701" s="43" t="s">
        <v>47</v>
      </c>
      <c r="B701" s="5" t="s">
        <v>437</v>
      </c>
      <c r="C701" s="5" t="s">
        <v>48</v>
      </c>
      <c r="D701" s="3">
        <v>3700</v>
      </c>
      <c r="E701" s="44">
        <v>3700</v>
      </c>
    </row>
    <row r="702" spans="1:5" ht="39.6" customHeight="1" x14ac:dyDescent="0.3">
      <c r="A702" s="43" t="s">
        <v>438</v>
      </c>
      <c r="B702" s="5" t="s">
        <v>439</v>
      </c>
      <c r="C702" s="5" t="s">
        <v>0</v>
      </c>
      <c r="D702" s="3">
        <v>1848660137.8299999</v>
      </c>
      <c r="E702" s="44">
        <v>3068666300</v>
      </c>
    </row>
    <row r="703" spans="1:5" ht="43.35" customHeight="1" x14ac:dyDescent="0.3">
      <c r="A703" s="43" t="s">
        <v>37</v>
      </c>
      <c r="B703" s="5" t="s">
        <v>440</v>
      </c>
      <c r="C703" s="5" t="s">
        <v>0</v>
      </c>
      <c r="D703" s="3">
        <v>99738703</v>
      </c>
      <c r="E703" s="44">
        <v>99048757</v>
      </c>
    </row>
    <row r="704" spans="1:5" ht="68.400000000000006" customHeight="1" x14ac:dyDescent="0.3">
      <c r="A704" s="43" t="s">
        <v>39</v>
      </c>
      <c r="B704" s="5" t="s">
        <v>440</v>
      </c>
      <c r="C704" s="5" t="s">
        <v>40</v>
      </c>
      <c r="D704" s="3">
        <v>79049262</v>
      </c>
      <c r="E704" s="44">
        <v>78979027</v>
      </c>
    </row>
    <row r="705" spans="1:5" ht="25.2" customHeight="1" x14ac:dyDescent="0.3">
      <c r="A705" s="43" t="s">
        <v>41</v>
      </c>
      <c r="B705" s="5" t="s">
        <v>440</v>
      </c>
      <c r="C705" s="5" t="s">
        <v>42</v>
      </c>
      <c r="D705" s="3">
        <v>79049262</v>
      </c>
      <c r="E705" s="44">
        <v>78979027</v>
      </c>
    </row>
    <row r="706" spans="1:5" ht="36" customHeight="1" x14ac:dyDescent="0.3">
      <c r="A706" s="43" t="s">
        <v>43</v>
      </c>
      <c r="B706" s="5" t="s">
        <v>440</v>
      </c>
      <c r="C706" s="5" t="s">
        <v>44</v>
      </c>
      <c r="D706" s="3">
        <v>20352041</v>
      </c>
      <c r="E706" s="44">
        <v>19732330</v>
      </c>
    </row>
    <row r="707" spans="1:5" ht="40.200000000000003" customHeight="1" x14ac:dyDescent="0.3">
      <c r="A707" s="43" t="s">
        <v>45</v>
      </c>
      <c r="B707" s="5" t="s">
        <v>440</v>
      </c>
      <c r="C707" s="5" t="s">
        <v>46</v>
      </c>
      <c r="D707" s="3">
        <v>20352041</v>
      </c>
      <c r="E707" s="44">
        <v>19732330</v>
      </c>
    </row>
    <row r="708" spans="1:5" ht="19.2" customHeight="1" x14ac:dyDescent="0.3">
      <c r="A708" s="43" t="s">
        <v>27</v>
      </c>
      <c r="B708" s="5" t="s">
        <v>440</v>
      </c>
      <c r="C708" s="5" t="s">
        <v>28</v>
      </c>
      <c r="D708" s="3">
        <v>337400</v>
      </c>
      <c r="E708" s="44">
        <v>337400</v>
      </c>
    </row>
    <row r="709" spans="1:5" ht="18.600000000000001" customHeight="1" x14ac:dyDescent="0.3">
      <c r="A709" s="43" t="s">
        <v>47</v>
      </c>
      <c r="B709" s="5" t="s">
        <v>440</v>
      </c>
      <c r="C709" s="5" t="s">
        <v>48</v>
      </c>
      <c r="D709" s="3">
        <v>337400</v>
      </c>
      <c r="E709" s="44">
        <v>337400</v>
      </c>
    </row>
    <row r="710" spans="1:5" ht="28.95" customHeight="1" x14ac:dyDescent="0.3">
      <c r="A710" s="43" t="s">
        <v>441</v>
      </c>
      <c r="B710" s="5" t="s">
        <v>442</v>
      </c>
      <c r="C710" s="5" t="s">
        <v>0</v>
      </c>
      <c r="D710" s="3">
        <v>0</v>
      </c>
      <c r="E710" s="44">
        <v>466398800</v>
      </c>
    </row>
    <row r="711" spans="1:5" ht="36" customHeight="1" x14ac:dyDescent="0.3">
      <c r="A711" s="43" t="s">
        <v>43</v>
      </c>
      <c r="B711" s="5" t="s">
        <v>442</v>
      </c>
      <c r="C711" s="5" t="s">
        <v>44</v>
      </c>
      <c r="D711" s="3">
        <v>0</v>
      </c>
      <c r="E711" s="44">
        <v>466398800</v>
      </c>
    </row>
    <row r="712" spans="1:5" ht="40.200000000000003" customHeight="1" x14ac:dyDescent="0.3">
      <c r="A712" s="43" t="s">
        <v>45</v>
      </c>
      <c r="B712" s="5" t="s">
        <v>442</v>
      </c>
      <c r="C712" s="5" t="s">
        <v>46</v>
      </c>
      <c r="D712" s="3">
        <v>0</v>
      </c>
      <c r="E712" s="44">
        <v>466398800</v>
      </c>
    </row>
    <row r="713" spans="1:5" ht="43.35" customHeight="1" x14ac:dyDescent="0.3">
      <c r="A713" s="43" t="s">
        <v>443</v>
      </c>
      <c r="B713" s="5" t="s">
        <v>444</v>
      </c>
      <c r="C713" s="5" t="s">
        <v>0</v>
      </c>
      <c r="D713" s="3">
        <v>1382198309.8299999</v>
      </c>
      <c r="E713" s="44">
        <v>1952065158</v>
      </c>
    </row>
    <row r="714" spans="1:5" ht="36" customHeight="1" x14ac:dyDescent="0.3">
      <c r="A714" s="43" t="s">
        <v>43</v>
      </c>
      <c r="B714" s="5" t="s">
        <v>444</v>
      </c>
      <c r="C714" s="5" t="s">
        <v>44</v>
      </c>
      <c r="D714" s="3">
        <v>1382198309.8299999</v>
      </c>
      <c r="E714" s="44">
        <v>1802065158</v>
      </c>
    </row>
    <row r="715" spans="1:5" ht="40.200000000000003" customHeight="1" x14ac:dyDescent="0.3">
      <c r="A715" s="43" t="s">
        <v>45</v>
      </c>
      <c r="B715" s="5" t="s">
        <v>444</v>
      </c>
      <c r="C715" s="5" t="s">
        <v>46</v>
      </c>
      <c r="D715" s="3">
        <v>1382198309.8299999</v>
      </c>
      <c r="E715" s="44">
        <v>1802065158</v>
      </c>
    </row>
    <row r="716" spans="1:5" ht="21.6" customHeight="1" x14ac:dyDescent="0.3">
      <c r="A716" s="43" t="s">
        <v>127</v>
      </c>
      <c r="B716" s="5" t="s">
        <v>444</v>
      </c>
      <c r="C716" s="5" t="s">
        <v>128</v>
      </c>
      <c r="D716" s="3">
        <v>0</v>
      </c>
      <c r="E716" s="44">
        <v>150000000</v>
      </c>
    </row>
    <row r="717" spans="1:5" ht="22.2" customHeight="1" x14ac:dyDescent="0.3">
      <c r="A717" s="43" t="s">
        <v>171</v>
      </c>
      <c r="B717" s="5" t="s">
        <v>444</v>
      </c>
      <c r="C717" s="5" t="s">
        <v>172</v>
      </c>
      <c r="D717" s="3">
        <v>0</v>
      </c>
      <c r="E717" s="44">
        <v>150000000</v>
      </c>
    </row>
    <row r="718" spans="1:5" ht="24.6" customHeight="1" x14ac:dyDescent="0.3">
      <c r="A718" s="43" t="s">
        <v>445</v>
      </c>
      <c r="B718" s="5" t="s">
        <v>446</v>
      </c>
      <c r="C718" s="5" t="s">
        <v>0</v>
      </c>
      <c r="D718" s="3">
        <v>366723125</v>
      </c>
      <c r="E718" s="44">
        <v>551153585</v>
      </c>
    </row>
    <row r="719" spans="1:5" ht="36" customHeight="1" x14ac:dyDescent="0.3">
      <c r="A719" s="43" t="s">
        <v>258</v>
      </c>
      <c r="B719" s="5" t="s">
        <v>446</v>
      </c>
      <c r="C719" s="5" t="s">
        <v>259</v>
      </c>
      <c r="D719" s="3">
        <v>200000000</v>
      </c>
      <c r="E719" s="44">
        <v>350000000</v>
      </c>
    </row>
    <row r="720" spans="1:5" ht="21" customHeight="1" x14ac:dyDescent="0.3">
      <c r="A720" s="43" t="s">
        <v>260</v>
      </c>
      <c r="B720" s="5" t="s">
        <v>446</v>
      </c>
      <c r="C720" s="5" t="s">
        <v>261</v>
      </c>
      <c r="D720" s="3">
        <v>200000000</v>
      </c>
      <c r="E720" s="44">
        <v>350000000</v>
      </c>
    </row>
    <row r="721" spans="1:5" ht="21.6" customHeight="1" x14ac:dyDescent="0.3">
      <c r="A721" s="43" t="s">
        <v>127</v>
      </c>
      <c r="B721" s="5" t="s">
        <v>446</v>
      </c>
      <c r="C721" s="5" t="s">
        <v>128</v>
      </c>
      <c r="D721" s="3">
        <v>166723125</v>
      </c>
      <c r="E721" s="44">
        <v>201153585</v>
      </c>
    </row>
    <row r="722" spans="1:5" ht="22.2" customHeight="1" x14ac:dyDescent="0.3">
      <c r="A722" s="43" t="s">
        <v>171</v>
      </c>
      <c r="B722" s="5" t="s">
        <v>446</v>
      </c>
      <c r="C722" s="5" t="s">
        <v>172</v>
      </c>
      <c r="D722" s="3">
        <v>166723125</v>
      </c>
      <c r="E722" s="44">
        <v>201153585</v>
      </c>
    </row>
    <row r="723" spans="1:5" ht="35.4" customHeight="1" x14ac:dyDescent="0.3">
      <c r="A723" s="43" t="s">
        <v>447</v>
      </c>
      <c r="B723" s="5" t="s">
        <v>448</v>
      </c>
      <c r="C723" s="5" t="s">
        <v>0</v>
      </c>
      <c r="D723" s="3">
        <v>238520400</v>
      </c>
      <c r="E723" s="44">
        <v>166795500</v>
      </c>
    </row>
    <row r="724" spans="1:5" ht="43.35" customHeight="1" x14ac:dyDescent="0.3">
      <c r="A724" s="43" t="s">
        <v>37</v>
      </c>
      <c r="B724" s="5" t="s">
        <v>449</v>
      </c>
      <c r="C724" s="5" t="s">
        <v>0</v>
      </c>
      <c r="D724" s="3">
        <v>26000000</v>
      </c>
      <c r="E724" s="44">
        <v>26000000</v>
      </c>
    </row>
    <row r="725" spans="1:5" ht="68.400000000000006" customHeight="1" x14ac:dyDescent="0.3">
      <c r="A725" s="43" t="s">
        <v>39</v>
      </c>
      <c r="B725" s="5" t="s">
        <v>449</v>
      </c>
      <c r="C725" s="5" t="s">
        <v>40</v>
      </c>
      <c r="D725" s="3">
        <v>21880000</v>
      </c>
      <c r="E725" s="44">
        <v>21880000</v>
      </c>
    </row>
    <row r="726" spans="1:5" ht="25.2" customHeight="1" x14ac:dyDescent="0.3">
      <c r="A726" s="43" t="s">
        <v>41</v>
      </c>
      <c r="B726" s="5" t="s">
        <v>449</v>
      </c>
      <c r="C726" s="5" t="s">
        <v>42</v>
      </c>
      <c r="D726" s="3">
        <v>21880000</v>
      </c>
      <c r="E726" s="44">
        <v>21880000</v>
      </c>
    </row>
    <row r="727" spans="1:5" ht="36" customHeight="1" x14ac:dyDescent="0.3">
      <c r="A727" s="43" t="s">
        <v>43</v>
      </c>
      <c r="B727" s="5" t="s">
        <v>449</v>
      </c>
      <c r="C727" s="5" t="s">
        <v>44</v>
      </c>
      <c r="D727" s="3">
        <v>4095000</v>
      </c>
      <c r="E727" s="44">
        <v>4095000</v>
      </c>
    </row>
    <row r="728" spans="1:5" ht="40.200000000000003" customHeight="1" x14ac:dyDescent="0.3">
      <c r="A728" s="43" t="s">
        <v>45</v>
      </c>
      <c r="B728" s="5" t="s">
        <v>449</v>
      </c>
      <c r="C728" s="5" t="s">
        <v>46</v>
      </c>
      <c r="D728" s="3">
        <v>4095000</v>
      </c>
      <c r="E728" s="44">
        <v>4095000</v>
      </c>
    </row>
    <row r="729" spans="1:5" ht="19.2" customHeight="1" x14ac:dyDescent="0.3">
      <c r="A729" s="43" t="s">
        <v>27</v>
      </c>
      <c r="B729" s="5" t="s">
        <v>449</v>
      </c>
      <c r="C729" s="5" t="s">
        <v>28</v>
      </c>
      <c r="D729" s="3">
        <v>25000</v>
      </c>
      <c r="E729" s="44">
        <v>25000</v>
      </c>
    </row>
    <row r="730" spans="1:5" ht="18.600000000000001" customHeight="1" x14ac:dyDescent="0.3">
      <c r="A730" s="43" t="s">
        <v>47</v>
      </c>
      <c r="B730" s="5" t="s">
        <v>449</v>
      </c>
      <c r="C730" s="5" t="s">
        <v>48</v>
      </c>
      <c r="D730" s="3">
        <v>25000</v>
      </c>
      <c r="E730" s="44">
        <v>25000</v>
      </c>
    </row>
    <row r="731" spans="1:5" ht="43.35" customHeight="1" x14ac:dyDescent="0.3">
      <c r="A731" s="43" t="s">
        <v>450</v>
      </c>
      <c r="B731" s="5" t="s">
        <v>451</v>
      </c>
      <c r="C731" s="5" t="s">
        <v>0</v>
      </c>
      <c r="D731" s="3">
        <v>83403700</v>
      </c>
      <c r="E731" s="44">
        <v>84412000</v>
      </c>
    </row>
    <row r="732" spans="1:5" ht="36" customHeight="1" x14ac:dyDescent="0.3">
      <c r="A732" s="43" t="s">
        <v>43</v>
      </c>
      <c r="B732" s="5" t="s">
        <v>451</v>
      </c>
      <c r="C732" s="5" t="s">
        <v>44</v>
      </c>
      <c r="D732" s="3">
        <v>83403700</v>
      </c>
      <c r="E732" s="44">
        <v>84412000</v>
      </c>
    </row>
    <row r="733" spans="1:5" ht="40.200000000000003" customHeight="1" x14ac:dyDescent="0.3">
      <c r="A733" s="43" t="s">
        <v>45</v>
      </c>
      <c r="B733" s="5" t="s">
        <v>451</v>
      </c>
      <c r="C733" s="5" t="s">
        <v>46</v>
      </c>
      <c r="D733" s="3">
        <v>83403700</v>
      </c>
      <c r="E733" s="44">
        <v>84412000</v>
      </c>
    </row>
    <row r="734" spans="1:5" ht="24.6" customHeight="1" x14ac:dyDescent="0.3">
      <c r="A734" s="43" t="s">
        <v>445</v>
      </c>
      <c r="B734" s="5" t="s">
        <v>452</v>
      </c>
      <c r="C734" s="5" t="s">
        <v>0</v>
      </c>
      <c r="D734" s="3">
        <v>129116700</v>
      </c>
      <c r="E734" s="44">
        <v>56383500</v>
      </c>
    </row>
    <row r="735" spans="1:5" ht="36" customHeight="1" x14ac:dyDescent="0.3">
      <c r="A735" s="43" t="s">
        <v>258</v>
      </c>
      <c r="B735" s="5" t="s">
        <v>452</v>
      </c>
      <c r="C735" s="5" t="s">
        <v>259</v>
      </c>
      <c r="D735" s="3">
        <v>129116700</v>
      </c>
      <c r="E735" s="44">
        <v>56383500</v>
      </c>
    </row>
    <row r="736" spans="1:5" ht="21" customHeight="1" x14ac:dyDescent="0.3">
      <c r="A736" s="43" t="s">
        <v>260</v>
      </c>
      <c r="B736" s="5" t="s">
        <v>452</v>
      </c>
      <c r="C736" s="5" t="s">
        <v>261</v>
      </c>
      <c r="D736" s="3">
        <v>129116700</v>
      </c>
      <c r="E736" s="44">
        <v>56383500</v>
      </c>
    </row>
    <row r="737" spans="1:5" ht="66.599999999999994" customHeight="1" x14ac:dyDescent="0.3">
      <c r="A737" s="45" t="s">
        <v>453</v>
      </c>
      <c r="B737" s="4" t="s">
        <v>454</v>
      </c>
      <c r="C737" s="5" t="s">
        <v>0</v>
      </c>
      <c r="D737" s="2">
        <v>626355300</v>
      </c>
      <c r="E737" s="46">
        <v>682375100</v>
      </c>
    </row>
    <row r="738" spans="1:5" ht="37.799999999999997" customHeight="1" x14ac:dyDescent="0.3">
      <c r="A738" s="43" t="s">
        <v>455</v>
      </c>
      <c r="B738" s="5" t="s">
        <v>456</v>
      </c>
      <c r="C738" s="5" t="s">
        <v>0</v>
      </c>
      <c r="D738" s="3">
        <v>480792600</v>
      </c>
      <c r="E738" s="44">
        <v>535162400</v>
      </c>
    </row>
    <row r="739" spans="1:5" ht="28.95" customHeight="1" x14ac:dyDescent="0.3">
      <c r="A739" s="43" t="s">
        <v>457</v>
      </c>
      <c r="B739" s="5" t="s">
        <v>458</v>
      </c>
      <c r="C739" s="5" t="s">
        <v>0</v>
      </c>
      <c r="D739" s="3">
        <v>3201600</v>
      </c>
      <c r="E739" s="44">
        <v>3401000</v>
      </c>
    </row>
    <row r="740" spans="1:5" ht="19.2" customHeight="1" x14ac:dyDescent="0.3">
      <c r="A740" s="43" t="s">
        <v>27</v>
      </c>
      <c r="B740" s="5" t="s">
        <v>458</v>
      </c>
      <c r="C740" s="5" t="s">
        <v>28</v>
      </c>
      <c r="D740" s="3">
        <v>3201600</v>
      </c>
      <c r="E740" s="44">
        <v>3401000</v>
      </c>
    </row>
    <row r="741" spans="1:5" ht="51" customHeight="1" x14ac:dyDescent="0.3">
      <c r="A741" s="43" t="s">
        <v>65</v>
      </c>
      <c r="B741" s="5" t="s">
        <v>458</v>
      </c>
      <c r="C741" s="5" t="s">
        <v>66</v>
      </c>
      <c r="D741" s="3">
        <v>3201600</v>
      </c>
      <c r="E741" s="44">
        <v>3401000</v>
      </c>
    </row>
    <row r="742" spans="1:5" ht="57.75" customHeight="1" x14ac:dyDescent="0.3">
      <c r="A742" s="43" t="s">
        <v>459</v>
      </c>
      <c r="B742" s="5" t="s">
        <v>460</v>
      </c>
      <c r="C742" s="5" t="s">
        <v>0</v>
      </c>
      <c r="D742" s="3">
        <v>564500</v>
      </c>
      <c r="E742" s="44">
        <v>667700</v>
      </c>
    </row>
    <row r="743" spans="1:5" ht="19.2" customHeight="1" x14ac:dyDescent="0.3">
      <c r="A743" s="43" t="s">
        <v>27</v>
      </c>
      <c r="B743" s="5" t="s">
        <v>460</v>
      </c>
      <c r="C743" s="5" t="s">
        <v>28</v>
      </c>
      <c r="D743" s="3">
        <v>564500</v>
      </c>
      <c r="E743" s="44">
        <v>667700</v>
      </c>
    </row>
    <row r="744" spans="1:5" ht="51" customHeight="1" x14ac:dyDescent="0.3">
      <c r="A744" s="43" t="s">
        <v>65</v>
      </c>
      <c r="B744" s="5" t="s">
        <v>460</v>
      </c>
      <c r="C744" s="5" t="s">
        <v>66</v>
      </c>
      <c r="D744" s="3">
        <v>564500</v>
      </c>
      <c r="E744" s="44">
        <v>667700</v>
      </c>
    </row>
    <row r="745" spans="1:5" ht="43.35" customHeight="1" x14ac:dyDescent="0.3">
      <c r="A745" s="43" t="s">
        <v>461</v>
      </c>
      <c r="B745" s="5" t="s">
        <v>462</v>
      </c>
      <c r="C745" s="5" t="s">
        <v>0</v>
      </c>
      <c r="D745" s="3">
        <v>2025900</v>
      </c>
      <c r="E745" s="44">
        <v>532200</v>
      </c>
    </row>
    <row r="746" spans="1:5" ht="19.2" customHeight="1" x14ac:dyDescent="0.3">
      <c r="A746" s="43" t="s">
        <v>27</v>
      </c>
      <c r="B746" s="5" t="s">
        <v>462</v>
      </c>
      <c r="C746" s="5" t="s">
        <v>28</v>
      </c>
      <c r="D746" s="3">
        <v>2025900</v>
      </c>
      <c r="E746" s="44">
        <v>532200</v>
      </c>
    </row>
    <row r="747" spans="1:5" ht="51" customHeight="1" x14ac:dyDescent="0.3">
      <c r="A747" s="43" t="s">
        <v>65</v>
      </c>
      <c r="B747" s="5" t="s">
        <v>462</v>
      </c>
      <c r="C747" s="5" t="s">
        <v>66</v>
      </c>
      <c r="D747" s="3">
        <v>2025900</v>
      </c>
      <c r="E747" s="44">
        <v>532200</v>
      </c>
    </row>
    <row r="748" spans="1:5" ht="57.75" customHeight="1" x14ac:dyDescent="0.3">
      <c r="A748" s="43" t="s">
        <v>463</v>
      </c>
      <c r="B748" s="5" t="s">
        <v>464</v>
      </c>
      <c r="C748" s="5" t="s">
        <v>0</v>
      </c>
      <c r="D748" s="3">
        <v>56278300</v>
      </c>
      <c r="E748" s="44">
        <v>93611300</v>
      </c>
    </row>
    <row r="749" spans="1:5" ht="19.2" customHeight="1" x14ac:dyDescent="0.3">
      <c r="A749" s="43" t="s">
        <v>27</v>
      </c>
      <c r="B749" s="5" t="s">
        <v>464</v>
      </c>
      <c r="C749" s="5" t="s">
        <v>28</v>
      </c>
      <c r="D749" s="3">
        <v>56278300</v>
      </c>
      <c r="E749" s="44">
        <v>93611300</v>
      </c>
    </row>
    <row r="750" spans="1:5" ht="51" customHeight="1" x14ac:dyDescent="0.3">
      <c r="A750" s="43" t="s">
        <v>65</v>
      </c>
      <c r="B750" s="5" t="s">
        <v>464</v>
      </c>
      <c r="C750" s="5" t="s">
        <v>66</v>
      </c>
      <c r="D750" s="3">
        <v>56278300</v>
      </c>
      <c r="E750" s="44">
        <v>93611300</v>
      </c>
    </row>
    <row r="751" spans="1:5" ht="28.95" customHeight="1" x14ac:dyDescent="0.3">
      <c r="A751" s="43" t="s">
        <v>465</v>
      </c>
      <c r="B751" s="5" t="s">
        <v>466</v>
      </c>
      <c r="C751" s="5" t="s">
        <v>0</v>
      </c>
      <c r="D751" s="3">
        <v>24312300</v>
      </c>
      <c r="E751" s="44">
        <v>26834100</v>
      </c>
    </row>
    <row r="752" spans="1:5" ht="19.2" customHeight="1" x14ac:dyDescent="0.3">
      <c r="A752" s="43" t="s">
        <v>27</v>
      </c>
      <c r="B752" s="5" t="s">
        <v>466</v>
      </c>
      <c r="C752" s="5" t="s">
        <v>28</v>
      </c>
      <c r="D752" s="3">
        <v>24312300</v>
      </c>
      <c r="E752" s="44">
        <v>26834100</v>
      </c>
    </row>
    <row r="753" spans="1:5" ht="51" customHeight="1" x14ac:dyDescent="0.3">
      <c r="A753" s="43" t="s">
        <v>65</v>
      </c>
      <c r="B753" s="5" t="s">
        <v>466</v>
      </c>
      <c r="C753" s="5" t="s">
        <v>66</v>
      </c>
      <c r="D753" s="3">
        <v>24312300</v>
      </c>
      <c r="E753" s="44">
        <v>26834100</v>
      </c>
    </row>
    <row r="754" spans="1:5" ht="43.35" customHeight="1" x14ac:dyDescent="0.3">
      <c r="A754" s="43" t="s">
        <v>467</v>
      </c>
      <c r="B754" s="5" t="s">
        <v>468</v>
      </c>
      <c r="C754" s="5" t="s">
        <v>0</v>
      </c>
      <c r="D754" s="3">
        <v>20545200</v>
      </c>
      <c r="E754" s="44">
        <v>34951900</v>
      </c>
    </row>
    <row r="755" spans="1:5" ht="19.2" customHeight="1" x14ac:dyDescent="0.3">
      <c r="A755" s="43" t="s">
        <v>27</v>
      </c>
      <c r="B755" s="5" t="s">
        <v>468</v>
      </c>
      <c r="C755" s="5" t="s">
        <v>28</v>
      </c>
      <c r="D755" s="3">
        <v>20545200</v>
      </c>
      <c r="E755" s="44">
        <v>34951900</v>
      </c>
    </row>
    <row r="756" spans="1:5" ht="51" customHeight="1" x14ac:dyDescent="0.3">
      <c r="A756" s="43" t="s">
        <v>65</v>
      </c>
      <c r="B756" s="5" t="s">
        <v>468</v>
      </c>
      <c r="C756" s="5" t="s">
        <v>66</v>
      </c>
      <c r="D756" s="3">
        <v>20545200</v>
      </c>
      <c r="E756" s="44">
        <v>34951900</v>
      </c>
    </row>
    <row r="757" spans="1:5" ht="28.95" customHeight="1" x14ac:dyDescent="0.3">
      <c r="A757" s="43" t="s">
        <v>469</v>
      </c>
      <c r="B757" s="5" t="s">
        <v>470</v>
      </c>
      <c r="C757" s="5" t="s">
        <v>0</v>
      </c>
      <c r="D757" s="3">
        <v>8235900</v>
      </c>
      <c r="E757" s="44">
        <v>9535300</v>
      </c>
    </row>
    <row r="758" spans="1:5" ht="19.2" customHeight="1" x14ac:dyDescent="0.3">
      <c r="A758" s="43" t="s">
        <v>27</v>
      </c>
      <c r="B758" s="5" t="s">
        <v>470</v>
      </c>
      <c r="C758" s="5" t="s">
        <v>28</v>
      </c>
      <c r="D758" s="3">
        <v>8235900</v>
      </c>
      <c r="E758" s="44">
        <v>9535300</v>
      </c>
    </row>
    <row r="759" spans="1:5" ht="51" customHeight="1" x14ac:dyDescent="0.3">
      <c r="A759" s="43" t="s">
        <v>65</v>
      </c>
      <c r="B759" s="5" t="s">
        <v>470</v>
      </c>
      <c r="C759" s="5" t="s">
        <v>66</v>
      </c>
      <c r="D759" s="3">
        <v>8235900</v>
      </c>
      <c r="E759" s="44">
        <v>9535300</v>
      </c>
    </row>
    <row r="760" spans="1:5" ht="72.150000000000006" customHeight="1" x14ac:dyDescent="0.3">
      <c r="A760" s="43" t="s">
        <v>471</v>
      </c>
      <c r="B760" s="5" t="s">
        <v>472</v>
      </c>
      <c r="C760" s="5" t="s">
        <v>0</v>
      </c>
      <c r="D760" s="3">
        <v>6460000</v>
      </c>
      <c r="E760" s="44">
        <v>6460000</v>
      </c>
    </row>
    <row r="761" spans="1:5" ht="36" customHeight="1" x14ac:dyDescent="0.3">
      <c r="A761" s="43" t="s">
        <v>43</v>
      </c>
      <c r="B761" s="5" t="s">
        <v>472</v>
      </c>
      <c r="C761" s="5" t="s">
        <v>44</v>
      </c>
      <c r="D761" s="3">
        <v>6460000</v>
      </c>
      <c r="E761" s="44">
        <v>6460000</v>
      </c>
    </row>
    <row r="762" spans="1:5" ht="40.200000000000003" customHeight="1" x14ac:dyDescent="0.3">
      <c r="A762" s="43" t="s">
        <v>45</v>
      </c>
      <c r="B762" s="5" t="s">
        <v>472</v>
      </c>
      <c r="C762" s="5" t="s">
        <v>46</v>
      </c>
      <c r="D762" s="3">
        <v>6460000</v>
      </c>
      <c r="E762" s="44">
        <v>6460000</v>
      </c>
    </row>
    <row r="763" spans="1:5" ht="43.35" customHeight="1" x14ac:dyDescent="0.3">
      <c r="A763" s="43" t="s">
        <v>473</v>
      </c>
      <c r="B763" s="5" t="s">
        <v>474</v>
      </c>
      <c r="C763" s="5" t="s">
        <v>0</v>
      </c>
      <c r="D763" s="3">
        <v>92877800</v>
      </c>
      <c r="E763" s="44">
        <v>92877800</v>
      </c>
    </row>
    <row r="764" spans="1:5" ht="19.2" customHeight="1" x14ac:dyDescent="0.3">
      <c r="A764" s="43" t="s">
        <v>27</v>
      </c>
      <c r="B764" s="5" t="s">
        <v>474</v>
      </c>
      <c r="C764" s="5" t="s">
        <v>28</v>
      </c>
      <c r="D764" s="3">
        <v>92877800</v>
      </c>
      <c r="E764" s="44">
        <v>92877800</v>
      </c>
    </row>
    <row r="765" spans="1:5" ht="51" customHeight="1" x14ac:dyDescent="0.3">
      <c r="A765" s="43" t="s">
        <v>65</v>
      </c>
      <c r="B765" s="5" t="s">
        <v>474</v>
      </c>
      <c r="C765" s="5" t="s">
        <v>66</v>
      </c>
      <c r="D765" s="3">
        <v>92877800</v>
      </c>
      <c r="E765" s="44">
        <v>92877800</v>
      </c>
    </row>
    <row r="766" spans="1:5" ht="43.35" customHeight="1" x14ac:dyDescent="0.3">
      <c r="A766" s="43" t="s">
        <v>475</v>
      </c>
      <c r="B766" s="5" t="s">
        <v>476</v>
      </c>
      <c r="C766" s="5" t="s">
        <v>0</v>
      </c>
      <c r="D766" s="3">
        <v>123678500</v>
      </c>
      <c r="E766" s="44">
        <v>123678500</v>
      </c>
    </row>
    <row r="767" spans="1:5" ht="19.2" customHeight="1" x14ac:dyDescent="0.3">
      <c r="A767" s="43" t="s">
        <v>27</v>
      </c>
      <c r="B767" s="5" t="s">
        <v>476</v>
      </c>
      <c r="C767" s="5" t="s">
        <v>28</v>
      </c>
      <c r="D767" s="3">
        <v>123678500</v>
      </c>
      <c r="E767" s="44">
        <v>123678500</v>
      </c>
    </row>
    <row r="768" spans="1:5" ht="51" customHeight="1" x14ac:dyDescent="0.3">
      <c r="A768" s="43" t="s">
        <v>65</v>
      </c>
      <c r="B768" s="5" t="s">
        <v>476</v>
      </c>
      <c r="C768" s="5" t="s">
        <v>66</v>
      </c>
      <c r="D768" s="3">
        <v>123678500</v>
      </c>
      <c r="E768" s="44">
        <v>123678500</v>
      </c>
    </row>
    <row r="769" spans="1:5" ht="14.4" customHeight="1" x14ac:dyDescent="0.3">
      <c r="A769" s="43" t="s">
        <v>477</v>
      </c>
      <c r="B769" s="5" t="s">
        <v>478</v>
      </c>
      <c r="C769" s="5" t="s">
        <v>0</v>
      </c>
      <c r="D769" s="3">
        <v>13329800</v>
      </c>
      <c r="E769" s="44">
        <v>13329800</v>
      </c>
    </row>
    <row r="770" spans="1:5" ht="19.2" customHeight="1" x14ac:dyDescent="0.3">
      <c r="A770" s="43" t="s">
        <v>27</v>
      </c>
      <c r="B770" s="5" t="s">
        <v>478</v>
      </c>
      <c r="C770" s="5" t="s">
        <v>28</v>
      </c>
      <c r="D770" s="3">
        <v>13329800</v>
      </c>
      <c r="E770" s="44">
        <v>13329800</v>
      </c>
    </row>
    <row r="771" spans="1:5" ht="51" customHeight="1" x14ac:dyDescent="0.3">
      <c r="A771" s="43" t="s">
        <v>65</v>
      </c>
      <c r="B771" s="5" t="s">
        <v>478</v>
      </c>
      <c r="C771" s="5" t="s">
        <v>66</v>
      </c>
      <c r="D771" s="3">
        <v>13329800</v>
      </c>
      <c r="E771" s="44">
        <v>13329800</v>
      </c>
    </row>
    <row r="772" spans="1:5" ht="14.4" customHeight="1" x14ac:dyDescent="0.3">
      <c r="A772" s="43" t="s">
        <v>479</v>
      </c>
      <c r="B772" s="5" t="s">
        <v>480</v>
      </c>
      <c r="C772" s="5" t="s">
        <v>0</v>
      </c>
      <c r="D772" s="3">
        <v>85586000</v>
      </c>
      <c r="E772" s="44">
        <v>85586000</v>
      </c>
    </row>
    <row r="773" spans="1:5" ht="36.6" customHeight="1" x14ac:dyDescent="0.3">
      <c r="A773" s="43" t="s">
        <v>15</v>
      </c>
      <c r="B773" s="5" t="s">
        <v>480</v>
      </c>
      <c r="C773" s="5" t="s">
        <v>16</v>
      </c>
      <c r="D773" s="3">
        <v>15000000</v>
      </c>
      <c r="E773" s="44">
        <v>15000000</v>
      </c>
    </row>
    <row r="774" spans="1:5" ht="34.200000000000003" customHeight="1" x14ac:dyDescent="0.3">
      <c r="A774" s="43" t="s">
        <v>223</v>
      </c>
      <c r="B774" s="5" t="s">
        <v>480</v>
      </c>
      <c r="C774" s="5" t="s">
        <v>224</v>
      </c>
      <c r="D774" s="3">
        <v>15000000</v>
      </c>
      <c r="E774" s="44">
        <v>15000000</v>
      </c>
    </row>
    <row r="775" spans="1:5" ht="19.2" customHeight="1" x14ac:dyDescent="0.3">
      <c r="A775" s="43" t="s">
        <v>27</v>
      </c>
      <c r="B775" s="5" t="s">
        <v>480</v>
      </c>
      <c r="C775" s="5" t="s">
        <v>28</v>
      </c>
      <c r="D775" s="3">
        <v>70586000</v>
      </c>
      <c r="E775" s="44">
        <v>70586000</v>
      </c>
    </row>
    <row r="776" spans="1:5" ht="51" customHeight="1" x14ac:dyDescent="0.3">
      <c r="A776" s="43" t="s">
        <v>65</v>
      </c>
      <c r="B776" s="5" t="s">
        <v>480</v>
      </c>
      <c r="C776" s="5" t="s">
        <v>66</v>
      </c>
      <c r="D776" s="3">
        <v>70586000</v>
      </c>
      <c r="E776" s="44">
        <v>70586000</v>
      </c>
    </row>
    <row r="777" spans="1:5" ht="28.95" customHeight="1" x14ac:dyDescent="0.3">
      <c r="A777" s="43" t="s">
        <v>481</v>
      </c>
      <c r="B777" s="5" t="s">
        <v>482</v>
      </c>
      <c r="C777" s="5" t="s">
        <v>0</v>
      </c>
      <c r="D777" s="3">
        <v>26906800</v>
      </c>
      <c r="E777" s="44">
        <v>26906800</v>
      </c>
    </row>
    <row r="778" spans="1:5" ht="19.2" customHeight="1" x14ac:dyDescent="0.3">
      <c r="A778" s="43" t="s">
        <v>27</v>
      </c>
      <c r="B778" s="5" t="s">
        <v>482</v>
      </c>
      <c r="C778" s="5" t="s">
        <v>28</v>
      </c>
      <c r="D778" s="3">
        <v>26906800</v>
      </c>
      <c r="E778" s="44">
        <v>26906800</v>
      </c>
    </row>
    <row r="779" spans="1:5" ht="51" customHeight="1" x14ac:dyDescent="0.3">
      <c r="A779" s="43" t="s">
        <v>65</v>
      </c>
      <c r="B779" s="5" t="s">
        <v>482</v>
      </c>
      <c r="C779" s="5" t="s">
        <v>66</v>
      </c>
      <c r="D779" s="3">
        <v>26906800</v>
      </c>
      <c r="E779" s="44">
        <v>26906800</v>
      </c>
    </row>
    <row r="780" spans="1:5" ht="57.75" customHeight="1" x14ac:dyDescent="0.3">
      <c r="A780" s="43" t="s">
        <v>483</v>
      </c>
      <c r="B780" s="5" t="s">
        <v>484</v>
      </c>
      <c r="C780" s="5" t="s">
        <v>0</v>
      </c>
      <c r="D780" s="3">
        <v>16790000</v>
      </c>
      <c r="E780" s="44">
        <v>16790000</v>
      </c>
    </row>
    <row r="781" spans="1:5" ht="36" customHeight="1" x14ac:dyDescent="0.3">
      <c r="A781" s="43" t="s">
        <v>43</v>
      </c>
      <c r="B781" s="5" t="s">
        <v>484</v>
      </c>
      <c r="C781" s="5" t="s">
        <v>44</v>
      </c>
      <c r="D781" s="3">
        <v>1000000</v>
      </c>
      <c r="E781" s="44">
        <v>1000000</v>
      </c>
    </row>
    <row r="782" spans="1:5" ht="40.200000000000003" customHeight="1" x14ac:dyDescent="0.3">
      <c r="A782" s="43" t="s">
        <v>45</v>
      </c>
      <c r="B782" s="5" t="s">
        <v>484</v>
      </c>
      <c r="C782" s="5" t="s">
        <v>46</v>
      </c>
      <c r="D782" s="3">
        <v>1000000</v>
      </c>
      <c r="E782" s="44">
        <v>1000000</v>
      </c>
    </row>
    <row r="783" spans="1:5" ht="25.8" customHeight="1" x14ac:dyDescent="0.3">
      <c r="A783" s="43" t="s">
        <v>106</v>
      </c>
      <c r="B783" s="5" t="s">
        <v>484</v>
      </c>
      <c r="C783" s="5" t="s">
        <v>107</v>
      </c>
      <c r="D783" s="3">
        <v>240000</v>
      </c>
      <c r="E783" s="44">
        <v>240000</v>
      </c>
    </row>
    <row r="784" spans="1:5" ht="21.6" customHeight="1" x14ac:dyDescent="0.3">
      <c r="A784" s="43" t="s">
        <v>110</v>
      </c>
      <c r="B784" s="5" t="s">
        <v>484</v>
      </c>
      <c r="C784" s="5" t="s">
        <v>111</v>
      </c>
      <c r="D784" s="3">
        <v>240000</v>
      </c>
      <c r="E784" s="44">
        <v>240000</v>
      </c>
    </row>
    <row r="785" spans="1:5" ht="19.2" customHeight="1" x14ac:dyDescent="0.3">
      <c r="A785" s="43" t="s">
        <v>27</v>
      </c>
      <c r="B785" s="5" t="s">
        <v>484</v>
      </c>
      <c r="C785" s="5" t="s">
        <v>28</v>
      </c>
      <c r="D785" s="3">
        <v>15550000</v>
      </c>
      <c r="E785" s="44">
        <v>15550000</v>
      </c>
    </row>
    <row r="786" spans="1:5" ht="51" customHeight="1" x14ac:dyDescent="0.3">
      <c r="A786" s="43" t="s">
        <v>65</v>
      </c>
      <c r="B786" s="5" t="s">
        <v>484</v>
      </c>
      <c r="C786" s="5" t="s">
        <v>66</v>
      </c>
      <c r="D786" s="3">
        <v>15000000</v>
      </c>
      <c r="E786" s="44">
        <v>15000000</v>
      </c>
    </row>
    <row r="787" spans="1:5" ht="21" customHeight="1" x14ac:dyDescent="0.3">
      <c r="A787" s="43" t="s">
        <v>29</v>
      </c>
      <c r="B787" s="5" t="s">
        <v>484</v>
      </c>
      <c r="C787" s="5" t="s">
        <v>30</v>
      </c>
      <c r="D787" s="3">
        <v>550000</v>
      </c>
      <c r="E787" s="44">
        <v>550000</v>
      </c>
    </row>
    <row r="788" spans="1:5" ht="52.2" customHeight="1" x14ac:dyDescent="0.3">
      <c r="A788" s="43" t="s">
        <v>485</v>
      </c>
      <c r="B788" s="5" t="s">
        <v>486</v>
      </c>
      <c r="C788" s="5" t="s">
        <v>0</v>
      </c>
      <c r="D788" s="3">
        <v>80212700</v>
      </c>
      <c r="E788" s="44">
        <v>80212700</v>
      </c>
    </row>
    <row r="789" spans="1:5" ht="24.6" customHeight="1" x14ac:dyDescent="0.3">
      <c r="A789" s="43" t="s">
        <v>97</v>
      </c>
      <c r="B789" s="5" t="s">
        <v>487</v>
      </c>
      <c r="C789" s="5" t="s">
        <v>0</v>
      </c>
      <c r="D789" s="3">
        <v>48549100</v>
      </c>
      <c r="E789" s="44">
        <v>48549100</v>
      </c>
    </row>
    <row r="790" spans="1:5" ht="68.400000000000006" customHeight="1" x14ac:dyDescent="0.3">
      <c r="A790" s="43" t="s">
        <v>39</v>
      </c>
      <c r="B790" s="5" t="s">
        <v>487</v>
      </c>
      <c r="C790" s="5" t="s">
        <v>40</v>
      </c>
      <c r="D790" s="3">
        <v>45457000</v>
      </c>
      <c r="E790" s="44">
        <v>45457000</v>
      </c>
    </row>
    <row r="791" spans="1:5" ht="34.200000000000003" customHeight="1" x14ac:dyDescent="0.3">
      <c r="A791" s="43" t="s">
        <v>99</v>
      </c>
      <c r="B791" s="5" t="s">
        <v>487</v>
      </c>
      <c r="C791" s="5" t="s">
        <v>100</v>
      </c>
      <c r="D791" s="3">
        <v>45457000</v>
      </c>
      <c r="E791" s="44">
        <v>45457000</v>
      </c>
    </row>
    <row r="792" spans="1:5" ht="36" customHeight="1" x14ac:dyDescent="0.3">
      <c r="A792" s="43" t="s">
        <v>43</v>
      </c>
      <c r="B792" s="5" t="s">
        <v>487</v>
      </c>
      <c r="C792" s="5" t="s">
        <v>44</v>
      </c>
      <c r="D792" s="3">
        <v>3077100</v>
      </c>
      <c r="E792" s="44">
        <v>3077100</v>
      </c>
    </row>
    <row r="793" spans="1:5" ht="40.200000000000003" customHeight="1" x14ac:dyDescent="0.3">
      <c r="A793" s="43" t="s">
        <v>45</v>
      </c>
      <c r="B793" s="5" t="s">
        <v>487</v>
      </c>
      <c r="C793" s="5" t="s">
        <v>46</v>
      </c>
      <c r="D793" s="3">
        <v>3077100</v>
      </c>
      <c r="E793" s="44">
        <v>3077100</v>
      </c>
    </row>
    <row r="794" spans="1:5" ht="19.2" customHeight="1" x14ac:dyDescent="0.3">
      <c r="A794" s="43" t="s">
        <v>27</v>
      </c>
      <c r="B794" s="5" t="s">
        <v>487</v>
      </c>
      <c r="C794" s="5" t="s">
        <v>28</v>
      </c>
      <c r="D794" s="3">
        <v>15000</v>
      </c>
      <c r="E794" s="44">
        <v>15000</v>
      </c>
    </row>
    <row r="795" spans="1:5" ht="18.600000000000001" customHeight="1" x14ac:dyDescent="0.3">
      <c r="A795" s="43" t="s">
        <v>47</v>
      </c>
      <c r="B795" s="5" t="s">
        <v>487</v>
      </c>
      <c r="C795" s="5" t="s">
        <v>48</v>
      </c>
      <c r="D795" s="3">
        <v>15000</v>
      </c>
      <c r="E795" s="44">
        <v>15000</v>
      </c>
    </row>
    <row r="796" spans="1:5" ht="57.75" customHeight="1" x14ac:dyDescent="0.3">
      <c r="A796" s="43" t="s">
        <v>488</v>
      </c>
      <c r="B796" s="5" t="s">
        <v>489</v>
      </c>
      <c r="C796" s="5" t="s">
        <v>0</v>
      </c>
      <c r="D796" s="3">
        <v>31663600</v>
      </c>
      <c r="E796" s="44">
        <v>31663600</v>
      </c>
    </row>
    <row r="797" spans="1:5" ht="36.6" customHeight="1" x14ac:dyDescent="0.3">
      <c r="A797" s="43" t="s">
        <v>15</v>
      </c>
      <c r="B797" s="5" t="s">
        <v>489</v>
      </c>
      <c r="C797" s="5" t="s">
        <v>16</v>
      </c>
      <c r="D797" s="3">
        <v>31663600</v>
      </c>
      <c r="E797" s="44">
        <v>31663600</v>
      </c>
    </row>
    <row r="798" spans="1:5" ht="22.2" customHeight="1" x14ac:dyDescent="0.3">
      <c r="A798" s="43" t="s">
        <v>17</v>
      </c>
      <c r="B798" s="5" t="s">
        <v>489</v>
      </c>
      <c r="C798" s="5" t="s">
        <v>18</v>
      </c>
      <c r="D798" s="3">
        <v>16801500</v>
      </c>
      <c r="E798" s="44">
        <v>16801500</v>
      </c>
    </row>
    <row r="799" spans="1:5" ht="18.600000000000001" customHeight="1" x14ac:dyDescent="0.3">
      <c r="A799" s="43" t="s">
        <v>21</v>
      </c>
      <c r="B799" s="5" t="s">
        <v>489</v>
      </c>
      <c r="C799" s="5" t="s">
        <v>22</v>
      </c>
      <c r="D799" s="3">
        <v>14862100</v>
      </c>
      <c r="E799" s="44">
        <v>14862100</v>
      </c>
    </row>
    <row r="800" spans="1:5" ht="39.6" customHeight="1" x14ac:dyDescent="0.3">
      <c r="A800" s="43" t="s">
        <v>490</v>
      </c>
      <c r="B800" s="5" t="s">
        <v>491</v>
      </c>
      <c r="C800" s="5" t="s">
        <v>0</v>
      </c>
      <c r="D800" s="3">
        <v>7000000</v>
      </c>
      <c r="E800" s="44">
        <v>7000000</v>
      </c>
    </row>
    <row r="801" spans="1:5" ht="28.95" customHeight="1" x14ac:dyDescent="0.3">
      <c r="A801" s="43" t="s">
        <v>492</v>
      </c>
      <c r="B801" s="5" t="s">
        <v>493</v>
      </c>
      <c r="C801" s="5" t="s">
        <v>0</v>
      </c>
      <c r="D801" s="3">
        <v>7000000</v>
      </c>
      <c r="E801" s="44">
        <v>7000000</v>
      </c>
    </row>
    <row r="802" spans="1:5" ht="19.2" customHeight="1" x14ac:dyDescent="0.3">
      <c r="A802" s="43" t="s">
        <v>27</v>
      </c>
      <c r="B802" s="5" t="s">
        <v>493</v>
      </c>
      <c r="C802" s="5" t="s">
        <v>28</v>
      </c>
      <c r="D802" s="3">
        <v>7000000</v>
      </c>
      <c r="E802" s="44">
        <v>7000000</v>
      </c>
    </row>
    <row r="803" spans="1:5" ht="51" customHeight="1" x14ac:dyDescent="0.3">
      <c r="A803" s="43" t="s">
        <v>65</v>
      </c>
      <c r="B803" s="5" t="s">
        <v>493</v>
      </c>
      <c r="C803" s="5" t="s">
        <v>66</v>
      </c>
      <c r="D803" s="3">
        <v>7000000</v>
      </c>
      <c r="E803" s="44">
        <v>7000000</v>
      </c>
    </row>
    <row r="804" spans="1:5" ht="34.799999999999997" customHeight="1" x14ac:dyDescent="0.3">
      <c r="A804" s="43" t="s">
        <v>494</v>
      </c>
      <c r="B804" s="5" t="s">
        <v>495</v>
      </c>
      <c r="C804" s="5" t="s">
        <v>0</v>
      </c>
      <c r="D804" s="3">
        <v>58350000</v>
      </c>
      <c r="E804" s="44">
        <v>60000000</v>
      </c>
    </row>
    <row r="805" spans="1:5" ht="57.75" customHeight="1" x14ac:dyDescent="0.3">
      <c r="A805" s="43" t="s">
        <v>496</v>
      </c>
      <c r="B805" s="5" t="s">
        <v>497</v>
      </c>
      <c r="C805" s="5" t="s">
        <v>0</v>
      </c>
      <c r="D805" s="3">
        <v>35000000</v>
      </c>
      <c r="E805" s="44">
        <v>40000000</v>
      </c>
    </row>
    <row r="806" spans="1:5" ht="21.6" customHeight="1" x14ac:dyDescent="0.3">
      <c r="A806" s="43" t="s">
        <v>127</v>
      </c>
      <c r="B806" s="5" t="s">
        <v>497</v>
      </c>
      <c r="C806" s="5" t="s">
        <v>128</v>
      </c>
      <c r="D806" s="3">
        <v>35000000</v>
      </c>
      <c r="E806" s="44">
        <v>40000000</v>
      </c>
    </row>
    <row r="807" spans="1:5" ht="22.2" customHeight="1" x14ac:dyDescent="0.3">
      <c r="A807" s="43" t="s">
        <v>171</v>
      </c>
      <c r="B807" s="5" t="s">
        <v>497</v>
      </c>
      <c r="C807" s="5" t="s">
        <v>172</v>
      </c>
      <c r="D807" s="3">
        <v>35000000</v>
      </c>
      <c r="E807" s="44">
        <v>40000000</v>
      </c>
    </row>
    <row r="808" spans="1:5" ht="57.75" customHeight="1" x14ac:dyDescent="0.3">
      <c r="A808" s="43" t="s">
        <v>498</v>
      </c>
      <c r="B808" s="5" t="s">
        <v>499</v>
      </c>
      <c r="C808" s="5" t="s">
        <v>0</v>
      </c>
      <c r="D808" s="3">
        <v>19350000</v>
      </c>
      <c r="E808" s="44">
        <v>15000000</v>
      </c>
    </row>
    <row r="809" spans="1:5" ht="21.6" customHeight="1" x14ac:dyDescent="0.3">
      <c r="A809" s="43" t="s">
        <v>127</v>
      </c>
      <c r="B809" s="5" t="s">
        <v>499</v>
      </c>
      <c r="C809" s="5" t="s">
        <v>128</v>
      </c>
      <c r="D809" s="3">
        <v>19350000</v>
      </c>
      <c r="E809" s="44">
        <v>15000000</v>
      </c>
    </row>
    <row r="810" spans="1:5" ht="22.2" customHeight="1" x14ac:dyDescent="0.3">
      <c r="A810" s="43" t="s">
        <v>171</v>
      </c>
      <c r="B810" s="5" t="s">
        <v>499</v>
      </c>
      <c r="C810" s="5" t="s">
        <v>172</v>
      </c>
      <c r="D810" s="3">
        <v>19350000</v>
      </c>
      <c r="E810" s="44">
        <v>15000000</v>
      </c>
    </row>
    <row r="811" spans="1:5" ht="57.75" customHeight="1" x14ac:dyDescent="0.3">
      <c r="A811" s="43" t="s">
        <v>500</v>
      </c>
      <c r="B811" s="5" t="s">
        <v>501</v>
      </c>
      <c r="C811" s="5" t="s">
        <v>0</v>
      </c>
      <c r="D811" s="3">
        <v>4000000</v>
      </c>
      <c r="E811" s="44">
        <v>5000000</v>
      </c>
    </row>
    <row r="812" spans="1:5" ht="21.6" customHeight="1" x14ac:dyDescent="0.3">
      <c r="A812" s="43" t="s">
        <v>127</v>
      </c>
      <c r="B812" s="5" t="s">
        <v>501</v>
      </c>
      <c r="C812" s="5" t="s">
        <v>128</v>
      </c>
      <c r="D812" s="3">
        <v>4000000</v>
      </c>
      <c r="E812" s="44">
        <v>5000000</v>
      </c>
    </row>
    <row r="813" spans="1:5" ht="22.2" customHeight="1" x14ac:dyDescent="0.3">
      <c r="A813" s="43" t="s">
        <v>171</v>
      </c>
      <c r="B813" s="5" t="s">
        <v>501</v>
      </c>
      <c r="C813" s="5" t="s">
        <v>172</v>
      </c>
      <c r="D813" s="3">
        <v>4000000</v>
      </c>
      <c r="E813" s="44">
        <v>5000000</v>
      </c>
    </row>
    <row r="814" spans="1:5" ht="52.8" customHeight="1" x14ac:dyDescent="0.3">
      <c r="A814" s="45" t="s">
        <v>502</v>
      </c>
      <c r="B814" s="4" t="s">
        <v>503</v>
      </c>
      <c r="C814" s="5" t="s">
        <v>0</v>
      </c>
      <c r="D814" s="2">
        <v>29944000</v>
      </c>
      <c r="E814" s="46">
        <v>33444000</v>
      </c>
    </row>
    <row r="815" spans="1:5" ht="38.4" customHeight="1" x14ac:dyDescent="0.3">
      <c r="A815" s="43" t="s">
        <v>504</v>
      </c>
      <c r="B815" s="5" t="s">
        <v>505</v>
      </c>
      <c r="C815" s="5" t="s">
        <v>0</v>
      </c>
      <c r="D815" s="3">
        <v>3800000</v>
      </c>
      <c r="E815" s="44">
        <v>3800000</v>
      </c>
    </row>
    <row r="816" spans="1:5" ht="28.95" customHeight="1" x14ac:dyDescent="0.3">
      <c r="A816" s="43" t="s">
        <v>506</v>
      </c>
      <c r="B816" s="5" t="s">
        <v>507</v>
      </c>
      <c r="C816" s="5" t="s">
        <v>0</v>
      </c>
      <c r="D816" s="3">
        <v>3800000</v>
      </c>
      <c r="E816" s="44">
        <v>3800000</v>
      </c>
    </row>
    <row r="817" spans="1:5" ht="36" customHeight="1" x14ac:dyDescent="0.3">
      <c r="A817" s="43" t="s">
        <v>43</v>
      </c>
      <c r="B817" s="5" t="s">
        <v>507</v>
      </c>
      <c r="C817" s="5" t="s">
        <v>44</v>
      </c>
      <c r="D817" s="3">
        <v>3800000</v>
      </c>
      <c r="E817" s="44">
        <v>3800000</v>
      </c>
    </row>
    <row r="818" spans="1:5" ht="40.200000000000003" customHeight="1" x14ac:dyDescent="0.3">
      <c r="A818" s="43" t="s">
        <v>45</v>
      </c>
      <c r="B818" s="5" t="s">
        <v>507</v>
      </c>
      <c r="C818" s="5" t="s">
        <v>46</v>
      </c>
      <c r="D818" s="3">
        <v>3800000</v>
      </c>
      <c r="E818" s="44">
        <v>3800000</v>
      </c>
    </row>
    <row r="819" spans="1:5" ht="36" customHeight="1" x14ac:dyDescent="0.3">
      <c r="A819" s="43" t="s">
        <v>508</v>
      </c>
      <c r="B819" s="5" t="s">
        <v>509</v>
      </c>
      <c r="C819" s="5" t="s">
        <v>0</v>
      </c>
      <c r="D819" s="3">
        <v>7144000</v>
      </c>
      <c r="E819" s="44">
        <v>7144000</v>
      </c>
    </row>
    <row r="820" spans="1:5" ht="43.35" customHeight="1" x14ac:dyDescent="0.3">
      <c r="A820" s="43" t="s">
        <v>510</v>
      </c>
      <c r="B820" s="5" t="s">
        <v>511</v>
      </c>
      <c r="C820" s="5" t="s">
        <v>0</v>
      </c>
      <c r="D820" s="3">
        <v>7144000</v>
      </c>
      <c r="E820" s="44">
        <v>7144000</v>
      </c>
    </row>
    <row r="821" spans="1:5" ht="36" customHeight="1" x14ac:dyDescent="0.3">
      <c r="A821" s="43" t="s">
        <v>43</v>
      </c>
      <c r="B821" s="5" t="s">
        <v>511</v>
      </c>
      <c r="C821" s="5" t="s">
        <v>44</v>
      </c>
      <c r="D821" s="3">
        <v>7144000</v>
      </c>
      <c r="E821" s="44">
        <v>7144000</v>
      </c>
    </row>
    <row r="822" spans="1:5" ht="40.200000000000003" customHeight="1" x14ac:dyDescent="0.3">
      <c r="A822" s="43" t="s">
        <v>45</v>
      </c>
      <c r="B822" s="5" t="s">
        <v>511</v>
      </c>
      <c r="C822" s="5" t="s">
        <v>46</v>
      </c>
      <c r="D822" s="3">
        <v>7144000</v>
      </c>
      <c r="E822" s="44">
        <v>7144000</v>
      </c>
    </row>
    <row r="823" spans="1:5" ht="37.200000000000003" customHeight="1" x14ac:dyDescent="0.3">
      <c r="A823" s="43" t="s">
        <v>512</v>
      </c>
      <c r="B823" s="5" t="s">
        <v>513</v>
      </c>
      <c r="C823" s="5" t="s">
        <v>0</v>
      </c>
      <c r="D823" s="3">
        <v>19000000</v>
      </c>
      <c r="E823" s="44">
        <v>22500000</v>
      </c>
    </row>
    <row r="824" spans="1:5" ht="22.2" customHeight="1" x14ac:dyDescent="0.3">
      <c r="A824" s="43" t="s">
        <v>514</v>
      </c>
      <c r="B824" s="5" t="s">
        <v>515</v>
      </c>
      <c r="C824" s="5" t="s">
        <v>0</v>
      </c>
      <c r="D824" s="3">
        <v>5000000</v>
      </c>
      <c r="E824" s="44">
        <v>5000000</v>
      </c>
    </row>
    <row r="825" spans="1:5" ht="36" customHeight="1" x14ac:dyDescent="0.3">
      <c r="A825" s="43" t="s">
        <v>43</v>
      </c>
      <c r="B825" s="5" t="s">
        <v>515</v>
      </c>
      <c r="C825" s="5" t="s">
        <v>44</v>
      </c>
      <c r="D825" s="3">
        <v>5000000</v>
      </c>
      <c r="E825" s="44">
        <v>5000000</v>
      </c>
    </row>
    <row r="826" spans="1:5" ht="40.200000000000003" customHeight="1" x14ac:dyDescent="0.3">
      <c r="A826" s="43" t="s">
        <v>45</v>
      </c>
      <c r="B826" s="5" t="s">
        <v>515</v>
      </c>
      <c r="C826" s="5" t="s">
        <v>46</v>
      </c>
      <c r="D826" s="3">
        <v>5000000</v>
      </c>
      <c r="E826" s="44">
        <v>5000000</v>
      </c>
    </row>
    <row r="827" spans="1:5" ht="28.95" customHeight="1" x14ac:dyDescent="0.3">
      <c r="A827" s="43" t="s">
        <v>516</v>
      </c>
      <c r="B827" s="5" t="s">
        <v>517</v>
      </c>
      <c r="C827" s="5" t="s">
        <v>0</v>
      </c>
      <c r="D827" s="3">
        <v>9674500</v>
      </c>
      <c r="E827" s="44">
        <v>10000000</v>
      </c>
    </row>
    <row r="828" spans="1:5" ht="36" customHeight="1" x14ac:dyDescent="0.3">
      <c r="A828" s="43" t="s">
        <v>43</v>
      </c>
      <c r="B828" s="5" t="s">
        <v>517</v>
      </c>
      <c r="C828" s="5" t="s">
        <v>44</v>
      </c>
      <c r="D828" s="3">
        <v>7000000</v>
      </c>
      <c r="E828" s="44">
        <v>10000000</v>
      </c>
    </row>
    <row r="829" spans="1:5" ht="40.200000000000003" customHeight="1" x14ac:dyDescent="0.3">
      <c r="A829" s="43" t="s">
        <v>45</v>
      </c>
      <c r="B829" s="5" t="s">
        <v>517</v>
      </c>
      <c r="C829" s="5" t="s">
        <v>46</v>
      </c>
      <c r="D829" s="3">
        <v>7000000</v>
      </c>
      <c r="E829" s="44">
        <v>10000000</v>
      </c>
    </row>
    <row r="830" spans="1:5" ht="21.6" customHeight="1" x14ac:dyDescent="0.3">
      <c r="A830" s="43" t="s">
        <v>127</v>
      </c>
      <c r="B830" s="5" t="s">
        <v>517</v>
      </c>
      <c r="C830" s="5" t="s">
        <v>128</v>
      </c>
      <c r="D830" s="3">
        <v>2674500</v>
      </c>
      <c r="E830" s="44">
        <v>0</v>
      </c>
    </row>
    <row r="831" spans="1:5" ht="22.2" customHeight="1" x14ac:dyDescent="0.3">
      <c r="A831" s="43" t="s">
        <v>171</v>
      </c>
      <c r="B831" s="5" t="s">
        <v>517</v>
      </c>
      <c r="C831" s="5" t="s">
        <v>172</v>
      </c>
      <c r="D831" s="3">
        <v>2674500</v>
      </c>
      <c r="E831" s="44">
        <v>0</v>
      </c>
    </row>
    <row r="832" spans="1:5" ht="28.95" customHeight="1" x14ac:dyDescent="0.3">
      <c r="A832" s="43" t="s">
        <v>518</v>
      </c>
      <c r="B832" s="5" t="s">
        <v>519</v>
      </c>
      <c r="C832" s="5" t="s">
        <v>0</v>
      </c>
      <c r="D832" s="3">
        <v>4325500</v>
      </c>
      <c r="E832" s="44">
        <v>7500000</v>
      </c>
    </row>
    <row r="833" spans="1:5" ht="21.6" customHeight="1" x14ac:dyDescent="0.3">
      <c r="A833" s="43" t="s">
        <v>127</v>
      </c>
      <c r="B833" s="5" t="s">
        <v>519</v>
      </c>
      <c r="C833" s="5" t="s">
        <v>128</v>
      </c>
      <c r="D833" s="3">
        <v>4325500</v>
      </c>
      <c r="E833" s="44">
        <v>7500000</v>
      </c>
    </row>
    <row r="834" spans="1:5" ht="22.2" customHeight="1" x14ac:dyDescent="0.3">
      <c r="A834" s="43" t="s">
        <v>171</v>
      </c>
      <c r="B834" s="5" t="s">
        <v>519</v>
      </c>
      <c r="C834" s="5" t="s">
        <v>172</v>
      </c>
      <c r="D834" s="3">
        <v>4325500</v>
      </c>
      <c r="E834" s="44">
        <v>7500000</v>
      </c>
    </row>
    <row r="835" spans="1:5" ht="38.4" customHeight="1" x14ac:dyDescent="0.3">
      <c r="A835" s="45" t="s">
        <v>520</v>
      </c>
      <c r="B835" s="4" t="s">
        <v>521</v>
      </c>
      <c r="C835" s="5" t="s">
        <v>0</v>
      </c>
      <c r="D835" s="2">
        <v>300288400</v>
      </c>
      <c r="E835" s="46">
        <v>320911500</v>
      </c>
    </row>
    <row r="836" spans="1:5" ht="24.6" customHeight="1" x14ac:dyDescent="0.3">
      <c r="A836" s="43" t="s">
        <v>97</v>
      </c>
      <c r="B836" s="5" t="s">
        <v>522</v>
      </c>
      <c r="C836" s="5" t="s">
        <v>0</v>
      </c>
      <c r="D836" s="3">
        <v>4263900</v>
      </c>
      <c r="E836" s="44">
        <v>4263900</v>
      </c>
    </row>
    <row r="837" spans="1:5" ht="68.400000000000006" customHeight="1" x14ac:dyDescent="0.3">
      <c r="A837" s="43" t="s">
        <v>39</v>
      </c>
      <c r="B837" s="5" t="s">
        <v>522</v>
      </c>
      <c r="C837" s="5" t="s">
        <v>40</v>
      </c>
      <c r="D837" s="3">
        <v>4263900</v>
      </c>
      <c r="E837" s="44">
        <v>4263900</v>
      </c>
    </row>
    <row r="838" spans="1:5" ht="34.200000000000003" customHeight="1" x14ac:dyDescent="0.3">
      <c r="A838" s="43" t="s">
        <v>99</v>
      </c>
      <c r="B838" s="5" t="s">
        <v>522</v>
      </c>
      <c r="C838" s="5" t="s">
        <v>100</v>
      </c>
      <c r="D838" s="3">
        <v>4263900</v>
      </c>
      <c r="E838" s="44">
        <v>4263900</v>
      </c>
    </row>
    <row r="839" spans="1:5" ht="28.95" customHeight="1" x14ac:dyDescent="0.3">
      <c r="A839" s="43" t="s">
        <v>523</v>
      </c>
      <c r="B839" s="5" t="s">
        <v>524</v>
      </c>
      <c r="C839" s="5" t="s">
        <v>0</v>
      </c>
      <c r="D839" s="3">
        <v>30650100</v>
      </c>
      <c r="E839" s="44">
        <v>31650100</v>
      </c>
    </row>
    <row r="840" spans="1:5" ht="68.400000000000006" customHeight="1" x14ac:dyDescent="0.3">
      <c r="A840" s="43" t="s">
        <v>39</v>
      </c>
      <c r="B840" s="5" t="s">
        <v>524</v>
      </c>
      <c r="C840" s="5" t="s">
        <v>40</v>
      </c>
      <c r="D840" s="3">
        <v>26882400</v>
      </c>
      <c r="E840" s="44">
        <v>26882400</v>
      </c>
    </row>
    <row r="841" spans="1:5" ht="34.200000000000003" customHeight="1" x14ac:dyDescent="0.3">
      <c r="A841" s="43" t="s">
        <v>99</v>
      </c>
      <c r="B841" s="5" t="s">
        <v>524</v>
      </c>
      <c r="C841" s="5" t="s">
        <v>100</v>
      </c>
      <c r="D841" s="3">
        <v>26882400</v>
      </c>
      <c r="E841" s="44">
        <v>26882400</v>
      </c>
    </row>
    <row r="842" spans="1:5" ht="36" customHeight="1" x14ac:dyDescent="0.3">
      <c r="A842" s="43" t="s">
        <v>43</v>
      </c>
      <c r="B842" s="5" t="s">
        <v>524</v>
      </c>
      <c r="C842" s="5" t="s">
        <v>44</v>
      </c>
      <c r="D842" s="3">
        <v>3758400</v>
      </c>
      <c r="E842" s="44">
        <v>4758400</v>
      </c>
    </row>
    <row r="843" spans="1:5" ht="40.200000000000003" customHeight="1" x14ac:dyDescent="0.3">
      <c r="A843" s="43" t="s">
        <v>45</v>
      </c>
      <c r="B843" s="5" t="s">
        <v>524</v>
      </c>
      <c r="C843" s="5" t="s">
        <v>46</v>
      </c>
      <c r="D843" s="3">
        <v>3758400</v>
      </c>
      <c r="E843" s="44">
        <v>4758400</v>
      </c>
    </row>
    <row r="844" spans="1:5" ht="19.2" customHeight="1" x14ac:dyDescent="0.3">
      <c r="A844" s="43" t="s">
        <v>27</v>
      </c>
      <c r="B844" s="5" t="s">
        <v>524</v>
      </c>
      <c r="C844" s="5" t="s">
        <v>28</v>
      </c>
      <c r="D844" s="3">
        <v>9300</v>
      </c>
      <c r="E844" s="44">
        <v>9300</v>
      </c>
    </row>
    <row r="845" spans="1:5" ht="18.600000000000001" customHeight="1" x14ac:dyDescent="0.3">
      <c r="A845" s="43" t="s">
        <v>47</v>
      </c>
      <c r="B845" s="5" t="s">
        <v>524</v>
      </c>
      <c r="C845" s="5" t="s">
        <v>48</v>
      </c>
      <c r="D845" s="3">
        <v>9300</v>
      </c>
      <c r="E845" s="44">
        <v>9300</v>
      </c>
    </row>
    <row r="846" spans="1:5" ht="23.4" customHeight="1" x14ac:dyDescent="0.3">
      <c r="A846" s="43" t="s">
        <v>525</v>
      </c>
      <c r="B846" s="5" t="s">
        <v>526</v>
      </c>
      <c r="C846" s="5" t="s">
        <v>0</v>
      </c>
      <c r="D846" s="3">
        <v>34253061.780000001</v>
      </c>
      <c r="E846" s="44">
        <v>34200772</v>
      </c>
    </row>
    <row r="847" spans="1:5" ht="28.95" customHeight="1" x14ac:dyDescent="0.3">
      <c r="A847" s="43" t="s">
        <v>523</v>
      </c>
      <c r="B847" s="5" t="s">
        <v>527</v>
      </c>
      <c r="C847" s="5" t="s">
        <v>0</v>
      </c>
      <c r="D847" s="3">
        <v>4051661.78</v>
      </c>
      <c r="E847" s="44">
        <v>3999372</v>
      </c>
    </row>
    <row r="848" spans="1:5" ht="36.6" customHeight="1" x14ac:dyDescent="0.3">
      <c r="A848" s="43" t="s">
        <v>15</v>
      </c>
      <c r="B848" s="5" t="s">
        <v>527</v>
      </c>
      <c r="C848" s="5" t="s">
        <v>16</v>
      </c>
      <c r="D848" s="3">
        <v>4051661.78</v>
      </c>
      <c r="E848" s="44">
        <v>3999372</v>
      </c>
    </row>
    <row r="849" spans="1:5" ht="18.600000000000001" customHeight="1" x14ac:dyDescent="0.3">
      <c r="A849" s="43" t="s">
        <v>21</v>
      </c>
      <c r="B849" s="5" t="s">
        <v>527</v>
      </c>
      <c r="C849" s="5" t="s">
        <v>22</v>
      </c>
      <c r="D849" s="3">
        <v>4051661.78</v>
      </c>
      <c r="E849" s="44">
        <v>3999372</v>
      </c>
    </row>
    <row r="850" spans="1:5" ht="28.95" customHeight="1" x14ac:dyDescent="0.3">
      <c r="A850" s="43" t="s">
        <v>528</v>
      </c>
      <c r="B850" s="5" t="s">
        <v>529</v>
      </c>
      <c r="C850" s="5" t="s">
        <v>0</v>
      </c>
      <c r="D850" s="3">
        <v>30201400</v>
      </c>
      <c r="E850" s="44">
        <v>30201400</v>
      </c>
    </row>
    <row r="851" spans="1:5" ht="36.6" customHeight="1" x14ac:dyDescent="0.3">
      <c r="A851" s="43" t="s">
        <v>15</v>
      </c>
      <c r="B851" s="5" t="s">
        <v>529</v>
      </c>
      <c r="C851" s="5" t="s">
        <v>16</v>
      </c>
      <c r="D851" s="3">
        <v>30201400</v>
      </c>
      <c r="E851" s="44">
        <v>30201400</v>
      </c>
    </row>
    <row r="852" spans="1:5" ht="18.600000000000001" customHeight="1" x14ac:dyDescent="0.3">
      <c r="A852" s="43" t="s">
        <v>21</v>
      </c>
      <c r="B852" s="5" t="s">
        <v>529</v>
      </c>
      <c r="C852" s="5" t="s">
        <v>22</v>
      </c>
      <c r="D852" s="3">
        <v>30201400</v>
      </c>
      <c r="E852" s="44">
        <v>30201400</v>
      </c>
    </row>
    <row r="853" spans="1:5" ht="24.6" customHeight="1" x14ac:dyDescent="0.3">
      <c r="A853" s="43" t="s">
        <v>530</v>
      </c>
      <c r="B853" s="5" t="s">
        <v>531</v>
      </c>
      <c r="C853" s="5" t="s">
        <v>0</v>
      </c>
      <c r="D853" s="3">
        <v>15120000</v>
      </c>
      <c r="E853" s="44">
        <v>29270000</v>
      </c>
    </row>
    <row r="854" spans="1:5" ht="28.95" customHeight="1" x14ac:dyDescent="0.3">
      <c r="A854" s="43" t="s">
        <v>523</v>
      </c>
      <c r="B854" s="5" t="s">
        <v>532</v>
      </c>
      <c r="C854" s="5" t="s">
        <v>0</v>
      </c>
      <c r="D854" s="3">
        <v>15080000</v>
      </c>
      <c r="E854" s="44">
        <v>29230000</v>
      </c>
    </row>
    <row r="855" spans="1:5" ht="36" customHeight="1" x14ac:dyDescent="0.3">
      <c r="A855" s="43" t="s">
        <v>43</v>
      </c>
      <c r="B855" s="5" t="s">
        <v>532</v>
      </c>
      <c r="C855" s="5" t="s">
        <v>44</v>
      </c>
      <c r="D855" s="3">
        <v>12700000</v>
      </c>
      <c r="E855" s="44">
        <v>26850000</v>
      </c>
    </row>
    <row r="856" spans="1:5" ht="40.200000000000003" customHeight="1" x14ac:dyDescent="0.3">
      <c r="A856" s="43" t="s">
        <v>45</v>
      </c>
      <c r="B856" s="5" t="s">
        <v>532</v>
      </c>
      <c r="C856" s="5" t="s">
        <v>46</v>
      </c>
      <c r="D856" s="3">
        <v>12700000</v>
      </c>
      <c r="E856" s="44">
        <v>26850000</v>
      </c>
    </row>
    <row r="857" spans="1:5" ht="36.6" customHeight="1" x14ac:dyDescent="0.3">
      <c r="A857" s="43" t="s">
        <v>15</v>
      </c>
      <c r="B857" s="5" t="s">
        <v>532</v>
      </c>
      <c r="C857" s="5" t="s">
        <v>16</v>
      </c>
      <c r="D857" s="3">
        <v>2380000</v>
      </c>
      <c r="E857" s="44">
        <v>2380000</v>
      </c>
    </row>
    <row r="858" spans="1:5" ht="18.600000000000001" customHeight="1" x14ac:dyDescent="0.3">
      <c r="A858" s="43" t="s">
        <v>21</v>
      </c>
      <c r="B858" s="5" t="s">
        <v>532</v>
      </c>
      <c r="C858" s="5" t="s">
        <v>22</v>
      </c>
      <c r="D858" s="3">
        <v>2380000</v>
      </c>
      <c r="E858" s="44">
        <v>2380000</v>
      </c>
    </row>
    <row r="859" spans="1:5" ht="57.75" customHeight="1" x14ac:dyDescent="0.3">
      <c r="A859" s="43" t="s">
        <v>533</v>
      </c>
      <c r="B859" s="5" t="s">
        <v>534</v>
      </c>
      <c r="C859" s="5" t="s">
        <v>0</v>
      </c>
      <c r="D859" s="3">
        <v>40000</v>
      </c>
      <c r="E859" s="44">
        <v>40000</v>
      </c>
    </row>
    <row r="860" spans="1:5" ht="36" customHeight="1" x14ac:dyDescent="0.3">
      <c r="A860" s="43" t="s">
        <v>43</v>
      </c>
      <c r="B860" s="5" t="s">
        <v>534</v>
      </c>
      <c r="C860" s="5" t="s">
        <v>44</v>
      </c>
      <c r="D860" s="3">
        <v>40000</v>
      </c>
      <c r="E860" s="44">
        <v>40000</v>
      </c>
    </row>
    <row r="861" spans="1:5" ht="40.200000000000003" customHeight="1" x14ac:dyDescent="0.3">
      <c r="A861" s="43" t="s">
        <v>45</v>
      </c>
      <c r="B861" s="5" t="s">
        <v>534</v>
      </c>
      <c r="C861" s="5" t="s">
        <v>46</v>
      </c>
      <c r="D861" s="3">
        <v>40000</v>
      </c>
      <c r="E861" s="44">
        <v>40000</v>
      </c>
    </row>
    <row r="862" spans="1:5" ht="22.8" customHeight="1" x14ac:dyDescent="0.3">
      <c r="A862" s="43" t="s">
        <v>535</v>
      </c>
      <c r="B862" s="5" t="s">
        <v>536</v>
      </c>
      <c r="C862" s="5" t="s">
        <v>0</v>
      </c>
      <c r="D862" s="3">
        <v>216001338.22</v>
      </c>
      <c r="E862" s="44">
        <v>221526728</v>
      </c>
    </row>
    <row r="863" spans="1:5" ht="43.35" customHeight="1" x14ac:dyDescent="0.3">
      <c r="A863" s="43" t="s">
        <v>37</v>
      </c>
      <c r="B863" s="5" t="s">
        <v>537</v>
      </c>
      <c r="C863" s="5" t="s">
        <v>0</v>
      </c>
      <c r="D863" s="3">
        <v>65483200</v>
      </c>
      <c r="E863" s="44">
        <v>65483200</v>
      </c>
    </row>
    <row r="864" spans="1:5" ht="68.400000000000006" customHeight="1" x14ac:dyDescent="0.3">
      <c r="A864" s="43" t="s">
        <v>39</v>
      </c>
      <c r="B864" s="5" t="s">
        <v>537</v>
      </c>
      <c r="C864" s="5" t="s">
        <v>40</v>
      </c>
      <c r="D864" s="3">
        <v>64483200</v>
      </c>
      <c r="E864" s="44">
        <v>64483200</v>
      </c>
    </row>
    <row r="865" spans="1:5" ht="25.2" customHeight="1" x14ac:dyDescent="0.3">
      <c r="A865" s="43" t="s">
        <v>41</v>
      </c>
      <c r="B865" s="5" t="s">
        <v>537</v>
      </c>
      <c r="C865" s="5" t="s">
        <v>42</v>
      </c>
      <c r="D865" s="3">
        <v>64483200</v>
      </c>
      <c r="E865" s="44">
        <v>64483200</v>
      </c>
    </row>
    <row r="866" spans="1:5" ht="19.2" customHeight="1" x14ac:dyDescent="0.3">
      <c r="A866" s="43" t="s">
        <v>27</v>
      </c>
      <c r="B866" s="5" t="s">
        <v>537</v>
      </c>
      <c r="C866" s="5" t="s">
        <v>28</v>
      </c>
      <c r="D866" s="3">
        <v>1000000</v>
      </c>
      <c r="E866" s="44">
        <v>1000000</v>
      </c>
    </row>
    <row r="867" spans="1:5" ht="18.600000000000001" customHeight="1" x14ac:dyDescent="0.3">
      <c r="A867" s="43" t="s">
        <v>47</v>
      </c>
      <c r="B867" s="5" t="s">
        <v>537</v>
      </c>
      <c r="C867" s="5" t="s">
        <v>48</v>
      </c>
      <c r="D867" s="3">
        <v>1000000</v>
      </c>
      <c r="E867" s="44">
        <v>1000000</v>
      </c>
    </row>
    <row r="868" spans="1:5" ht="28.95" customHeight="1" x14ac:dyDescent="0.3">
      <c r="A868" s="43" t="s">
        <v>523</v>
      </c>
      <c r="B868" s="5" t="s">
        <v>538</v>
      </c>
      <c r="C868" s="5" t="s">
        <v>0</v>
      </c>
      <c r="D868" s="3">
        <v>150518138.22</v>
      </c>
      <c r="E868" s="44">
        <v>156043528</v>
      </c>
    </row>
    <row r="869" spans="1:5" ht="68.400000000000006" customHeight="1" x14ac:dyDescent="0.3">
      <c r="A869" s="43" t="s">
        <v>39</v>
      </c>
      <c r="B869" s="5" t="s">
        <v>538</v>
      </c>
      <c r="C869" s="5" t="s">
        <v>40</v>
      </c>
      <c r="D869" s="3">
        <v>108883700</v>
      </c>
      <c r="E869" s="44">
        <v>108913700</v>
      </c>
    </row>
    <row r="870" spans="1:5" ht="25.2" customHeight="1" x14ac:dyDescent="0.3">
      <c r="A870" s="43" t="s">
        <v>41</v>
      </c>
      <c r="B870" s="5" t="s">
        <v>538</v>
      </c>
      <c r="C870" s="5" t="s">
        <v>42</v>
      </c>
      <c r="D870" s="3">
        <v>108883700</v>
      </c>
      <c r="E870" s="44">
        <v>108913700</v>
      </c>
    </row>
    <row r="871" spans="1:5" ht="36" customHeight="1" x14ac:dyDescent="0.3">
      <c r="A871" s="43" t="s">
        <v>43</v>
      </c>
      <c r="B871" s="5" t="s">
        <v>538</v>
      </c>
      <c r="C871" s="5" t="s">
        <v>44</v>
      </c>
      <c r="D871" s="3">
        <v>20152504.440000001</v>
      </c>
      <c r="E871" s="44">
        <v>27273108</v>
      </c>
    </row>
    <row r="872" spans="1:5" ht="40.200000000000003" customHeight="1" x14ac:dyDescent="0.3">
      <c r="A872" s="43" t="s">
        <v>45</v>
      </c>
      <c r="B872" s="5" t="s">
        <v>538</v>
      </c>
      <c r="C872" s="5" t="s">
        <v>46</v>
      </c>
      <c r="D872" s="3">
        <v>20152504.440000001</v>
      </c>
      <c r="E872" s="44">
        <v>27273108</v>
      </c>
    </row>
    <row r="873" spans="1:5" ht="36.6" customHeight="1" x14ac:dyDescent="0.3">
      <c r="A873" s="43" t="s">
        <v>15</v>
      </c>
      <c r="B873" s="5" t="s">
        <v>538</v>
      </c>
      <c r="C873" s="5" t="s">
        <v>16</v>
      </c>
      <c r="D873" s="3">
        <v>21191633.780000001</v>
      </c>
      <c r="E873" s="44">
        <v>19566420</v>
      </c>
    </row>
    <row r="874" spans="1:5" ht="18.600000000000001" customHeight="1" x14ac:dyDescent="0.3">
      <c r="A874" s="43" t="s">
        <v>21</v>
      </c>
      <c r="B874" s="5" t="s">
        <v>538</v>
      </c>
      <c r="C874" s="5" t="s">
        <v>22</v>
      </c>
      <c r="D874" s="3">
        <v>21191633.780000001</v>
      </c>
      <c r="E874" s="44">
        <v>19566420</v>
      </c>
    </row>
    <row r="875" spans="1:5" ht="19.2" customHeight="1" x14ac:dyDescent="0.3">
      <c r="A875" s="43" t="s">
        <v>27</v>
      </c>
      <c r="B875" s="5" t="s">
        <v>538</v>
      </c>
      <c r="C875" s="5" t="s">
        <v>28</v>
      </c>
      <c r="D875" s="3">
        <v>290300</v>
      </c>
      <c r="E875" s="44">
        <v>290300</v>
      </c>
    </row>
    <row r="876" spans="1:5" ht="18.600000000000001" customHeight="1" x14ac:dyDescent="0.3">
      <c r="A876" s="43" t="s">
        <v>47</v>
      </c>
      <c r="B876" s="5" t="s">
        <v>538</v>
      </c>
      <c r="C876" s="5" t="s">
        <v>48</v>
      </c>
      <c r="D876" s="3">
        <v>290300</v>
      </c>
      <c r="E876" s="44">
        <v>290300</v>
      </c>
    </row>
    <row r="877" spans="1:5" ht="49.8" customHeight="1" x14ac:dyDescent="0.3">
      <c r="A877" s="45" t="s">
        <v>539</v>
      </c>
      <c r="B877" s="4" t="s">
        <v>540</v>
      </c>
      <c r="C877" s="5" t="s">
        <v>0</v>
      </c>
      <c r="D877" s="2">
        <v>152872400</v>
      </c>
      <c r="E877" s="46">
        <v>152872300</v>
      </c>
    </row>
    <row r="878" spans="1:5" ht="43.35" customHeight="1" x14ac:dyDescent="0.3">
      <c r="A878" s="43" t="s">
        <v>37</v>
      </c>
      <c r="B878" s="5" t="s">
        <v>541</v>
      </c>
      <c r="C878" s="5" t="s">
        <v>0</v>
      </c>
      <c r="D878" s="3">
        <v>18429900</v>
      </c>
      <c r="E878" s="44">
        <v>18429800</v>
      </c>
    </row>
    <row r="879" spans="1:5" ht="68.400000000000006" customHeight="1" x14ac:dyDescent="0.3">
      <c r="A879" s="43" t="s">
        <v>39</v>
      </c>
      <c r="B879" s="5" t="s">
        <v>541</v>
      </c>
      <c r="C879" s="5" t="s">
        <v>40</v>
      </c>
      <c r="D879" s="3">
        <v>18429900</v>
      </c>
      <c r="E879" s="44">
        <v>18429800</v>
      </c>
    </row>
    <row r="880" spans="1:5" ht="25.2" customHeight="1" x14ac:dyDescent="0.3">
      <c r="A880" s="43" t="s">
        <v>41</v>
      </c>
      <c r="B880" s="5" t="s">
        <v>541</v>
      </c>
      <c r="C880" s="5" t="s">
        <v>42</v>
      </c>
      <c r="D880" s="3">
        <v>18429900</v>
      </c>
      <c r="E880" s="44">
        <v>18429800</v>
      </c>
    </row>
    <row r="881" spans="1:5" ht="43.35" customHeight="1" x14ac:dyDescent="0.3">
      <c r="A881" s="43" t="s">
        <v>542</v>
      </c>
      <c r="B881" s="5" t="s">
        <v>543</v>
      </c>
      <c r="C881" s="5" t="s">
        <v>0</v>
      </c>
      <c r="D881" s="3">
        <v>74442500</v>
      </c>
      <c r="E881" s="44">
        <v>74442500</v>
      </c>
    </row>
    <row r="882" spans="1:5" ht="21.6" customHeight="1" x14ac:dyDescent="0.3">
      <c r="A882" s="43" t="s">
        <v>127</v>
      </c>
      <c r="B882" s="5" t="s">
        <v>543</v>
      </c>
      <c r="C882" s="5" t="s">
        <v>128</v>
      </c>
      <c r="D882" s="3">
        <v>50000000</v>
      </c>
      <c r="E882" s="44">
        <v>50000000</v>
      </c>
    </row>
    <row r="883" spans="1:5" ht="22.2" customHeight="1" x14ac:dyDescent="0.3">
      <c r="A883" s="43" t="s">
        <v>171</v>
      </c>
      <c r="B883" s="5" t="s">
        <v>543</v>
      </c>
      <c r="C883" s="5" t="s">
        <v>172</v>
      </c>
      <c r="D883" s="3">
        <v>50000000</v>
      </c>
      <c r="E883" s="44">
        <v>50000000</v>
      </c>
    </row>
    <row r="884" spans="1:5" ht="36.6" customHeight="1" x14ac:dyDescent="0.3">
      <c r="A884" s="43" t="s">
        <v>15</v>
      </c>
      <c r="B884" s="5" t="s">
        <v>543</v>
      </c>
      <c r="C884" s="5" t="s">
        <v>16</v>
      </c>
      <c r="D884" s="3">
        <v>24442500</v>
      </c>
      <c r="E884" s="44">
        <v>24442500</v>
      </c>
    </row>
    <row r="885" spans="1:5" ht="22.2" customHeight="1" x14ac:dyDescent="0.3">
      <c r="A885" s="43" t="s">
        <v>17</v>
      </c>
      <c r="B885" s="5" t="s">
        <v>543</v>
      </c>
      <c r="C885" s="5" t="s">
        <v>18</v>
      </c>
      <c r="D885" s="3">
        <v>9442500</v>
      </c>
      <c r="E885" s="44">
        <v>9442500</v>
      </c>
    </row>
    <row r="886" spans="1:5" ht="34.200000000000003" customHeight="1" x14ac:dyDescent="0.3">
      <c r="A886" s="43" t="s">
        <v>223</v>
      </c>
      <c r="B886" s="5" t="s">
        <v>543</v>
      </c>
      <c r="C886" s="5" t="s">
        <v>224</v>
      </c>
      <c r="D886" s="3">
        <v>15000000</v>
      </c>
      <c r="E886" s="44">
        <v>15000000</v>
      </c>
    </row>
    <row r="887" spans="1:5" ht="43.35" customHeight="1" x14ac:dyDescent="0.3">
      <c r="A887" s="43" t="s">
        <v>544</v>
      </c>
      <c r="B887" s="5" t="s">
        <v>545</v>
      </c>
      <c r="C887" s="5" t="s">
        <v>0</v>
      </c>
      <c r="D887" s="3">
        <v>10000000</v>
      </c>
      <c r="E887" s="44">
        <v>10000000</v>
      </c>
    </row>
    <row r="888" spans="1:5" ht="36" customHeight="1" x14ac:dyDescent="0.3">
      <c r="A888" s="43" t="s">
        <v>43</v>
      </c>
      <c r="B888" s="5" t="s">
        <v>545</v>
      </c>
      <c r="C888" s="5" t="s">
        <v>44</v>
      </c>
      <c r="D888" s="3">
        <v>10000000</v>
      </c>
      <c r="E888" s="44">
        <v>10000000</v>
      </c>
    </row>
    <row r="889" spans="1:5" ht="40.200000000000003" customHeight="1" x14ac:dyDescent="0.3">
      <c r="A889" s="43" t="s">
        <v>45</v>
      </c>
      <c r="B889" s="5" t="s">
        <v>545</v>
      </c>
      <c r="C889" s="5" t="s">
        <v>46</v>
      </c>
      <c r="D889" s="3">
        <v>10000000</v>
      </c>
      <c r="E889" s="44">
        <v>10000000</v>
      </c>
    </row>
    <row r="890" spans="1:5" ht="67.2" customHeight="1" x14ac:dyDescent="0.3">
      <c r="A890" s="43" t="s">
        <v>546</v>
      </c>
      <c r="B890" s="5" t="s">
        <v>547</v>
      </c>
      <c r="C890" s="5" t="s">
        <v>0</v>
      </c>
      <c r="D890" s="3">
        <v>50000000</v>
      </c>
      <c r="E890" s="44">
        <v>50000000</v>
      </c>
    </row>
    <row r="891" spans="1:5" ht="36.6" customHeight="1" x14ac:dyDescent="0.3">
      <c r="A891" s="43" t="s">
        <v>15</v>
      </c>
      <c r="B891" s="5" t="s">
        <v>547</v>
      </c>
      <c r="C891" s="5" t="s">
        <v>16</v>
      </c>
      <c r="D891" s="3">
        <v>50000000</v>
      </c>
      <c r="E891" s="44">
        <v>50000000</v>
      </c>
    </row>
    <row r="892" spans="1:5" ht="34.200000000000003" customHeight="1" x14ac:dyDescent="0.3">
      <c r="A892" s="43" t="s">
        <v>223</v>
      </c>
      <c r="B892" s="5" t="s">
        <v>547</v>
      </c>
      <c r="C892" s="5" t="s">
        <v>224</v>
      </c>
      <c r="D892" s="3">
        <v>50000000</v>
      </c>
      <c r="E892" s="44">
        <v>50000000</v>
      </c>
    </row>
    <row r="893" spans="1:5" ht="53.4" customHeight="1" x14ac:dyDescent="0.3">
      <c r="A893" s="45" t="s">
        <v>548</v>
      </c>
      <c r="B893" s="4" t="s">
        <v>549</v>
      </c>
      <c r="C893" s="5" t="s">
        <v>0</v>
      </c>
      <c r="D893" s="2">
        <v>13475000</v>
      </c>
      <c r="E893" s="46">
        <v>13475000</v>
      </c>
    </row>
    <row r="894" spans="1:5" ht="28.95" customHeight="1" x14ac:dyDescent="0.3">
      <c r="A894" s="43" t="s">
        <v>550</v>
      </c>
      <c r="B894" s="5" t="s">
        <v>551</v>
      </c>
      <c r="C894" s="5" t="s">
        <v>0</v>
      </c>
      <c r="D894" s="3">
        <v>1250000</v>
      </c>
      <c r="E894" s="44">
        <v>1250000</v>
      </c>
    </row>
    <row r="895" spans="1:5" ht="36.6" customHeight="1" x14ac:dyDescent="0.3">
      <c r="A895" s="43" t="s">
        <v>15</v>
      </c>
      <c r="B895" s="5" t="s">
        <v>551</v>
      </c>
      <c r="C895" s="5" t="s">
        <v>16</v>
      </c>
      <c r="D895" s="3">
        <v>1250000</v>
      </c>
      <c r="E895" s="44">
        <v>1250000</v>
      </c>
    </row>
    <row r="896" spans="1:5" ht="22.2" customHeight="1" x14ac:dyDescent="0.3">
      <c r="A896" s="43" t="s">
        <v>17</v>
      </c>
      <c r="B896" s="5" t="s">
        <v>551</v>
      </c>
      <c r="C896" s="5" t="s">
        <v>18</v>
      </c>
      <c r="D896" s="3">
        <v>1100000</v>
      </c>
      <c r="E896" s="44">
        <v>1100000</v>
      </c>
    </row>
    <row r="897" spans="1:5" ht="34.200000000000003" customHeight="1" x14ac:dyDescent="0.3">
      <c r="A897" s="43" t="s">
        <v>223</v>
      </c>
      <c r="B897" s="5" t="s">
        <v>551</v>
      </c>
      <c r="C897" s="5" t="s">
        <v>224</v>
      </c>
      <c r="D897" s="3">
        <v>150000</v>
      </c>
      <c r="E897" s="44">
        <v>150000</v>
      </c>
    </row>
    <row r="898" spans="1:5" ht="115.95" customHeight="1" x14ac:dyDescent="0.3">
      <c r="A898" s="43" t="s">
        <v>552</v>
      </c>
      <c r="B898" s="5" t="s">
        <v>553</v>
      </c>
      <c r="C898" s="5" t="s">
        <v>0</v>
      </c>
      <c r="D898" s="3">
        <v>8750000</v>
      </c>
      <c r="E898" s="44">
        <v>8750000</v>
      </c>
    </row>
    <row r="899" spans="1:5" ht="36" customHeight="1" x14ac:dyDescent="0.3">
      <c r="A899" s="43" t="s">
        <v>43</v>
      </c>
      <c r="B899" s="5" t="s">
        <v>553</v>
      </c>
      <c r="C899" s="5" t="s">
        <v>44</v>
      </c>
      <c r="D899" s="3">
        <v>8750000</v>
      </c>
      <c r="E899" s="44">
        <v>8750000</v>
      </c>
    </row>
    <row r="900" spans="1:5" ht="40.200000000000003" customHeight="1" x14ac:dyDescent="0.3">
      <c r="A900" s="43" t="s">
        <v>45</v>
      </c>
      <c r="B900" s="5" t="s">
        <v>553</v>
      </c>
      <c r="C900" s="5" t="s">
        <v>46</v>
      </c>
      <c r="D900" s="3">
        <v>8750000</v>
      </c>
      <c r="E900" s="44">
        <v>8750000</v>
      </c>
    </row>
    <row r="901" spans="1:5" ht="57.75" customHeight="1" x14ac:dyDescent="0.3">
      <c r="A901" s="43" t="s">
        <v>554</v>
      </c>
      <c r="B901" s="5" t="s">
        <v>555</v>
      </c>
      <c r="C901" s="5" t="s">
        <v>0</v>
      </c>
      <c r="D901" s="3">
        <v>3475000</v>
      </c>
      <c r="E901" s="44">
        <v>3475000</v>
      </c>
    </row>
    <row r="902" spans="1:5" ht="36" customHeight="1" x14ac:dyDescent="0.3">
      <c r="A902" s="43" t="s">
        <v>43</v>
      </c>
      <c r="B902" s="5" t="s">
        <v>555</v>
      </c>
      <c r="C902" s="5" t="s">
        <v>44</v>
      </c>
      <c r="D902" s="3">
        <v>3475000</v>
      </c>
      <c r="E902" s="44">
        <v>3475000</v>
      </c>
    </row>
    <row r="903" spans="1:5" ht="40.200000000000003" customHeight="1" x14ac:dyDescent="0.3">
      <c r="A903" s="43" t="s">
        <v>45</v>
      </c>
      <c r="B903" s="5" t="s">
        <v>555</v>
      </c>
      <c r="C903" s="5" t="s">
        <v>46</v>
      </c>
      <c r="D903" s="3">
        <v>3475000</v>
      </c>
      <c r="E903" s="44">
        <v>3475000</v>
      </c>
    </row>
    <row r="904" spans="1:5" ht="50.4" customHeight="1" x14ac:dyDescent="0.3">
      <c r="A904" s="45" t="s">
        <v>556</v>
      </c>
      <c r="B904" s="4" t="s">
        <v>557</v>
      </c>
      <c r="C904" s="5" t="s">
        <v>0</v>
      </c>
      <c r="D904" s="2">
        <v>37938600</v>
      </c>
      <c r="E904" s="46">
        <v>37938600</v>
      </c>
    </row>
    <row r="905" spans="1:5" ht="24.6" customHeight="1" x14ac:dyDescent="0.3">
      <c r="A905" s="43" t="s">
        <v>97</v>
      </c>
      <c r="B905" s="5" t="s">
        <v>558</v>
      </c>
      <c r="C905" s="5" t="s">
        <v>0</v>
      </c>
      <c r="D905" s="3">
        <v>12938600</v>
      </c>
      <c r="E905" s="44">
        <v>12938600</v>
      </c>
    </row>
    <row r="906" spans="1:5" ht="68.400000000000006" customHeight="1" x14ac:dyDescent="0.3">
      <c r="A906" s="43" t="s">
        <v>39</v>
      </c>
      <c r="B906" s="5" t="s">
        <v>558</v>
      </c>
      <c r="C906" s="5" t="s">
        <v>40</v>
      </c>
      <c r="D906" s="3">
        <v>11730136</v>
      </c>
      <c r="E906" s="44">
        <v>11730136</v>
      </c>
    </row>
    <row r="907" spans="1:5" ht="34.200000000000003" customHeight="1" x14ac:dyDescent="0.3">
      <c r="A907" s="43" t="s">
        <v>99</v>
      </c>
      <c r="B907" s="5" t="s">
        <v>558</v>
      </c>
      <c r="C907" s="5" t="s">
        <v>100</v>
      </c>
      <c r="D907" s="3">
        <v>11730136</v>
      </c>
      <c r="E907" s="44">
        <v>11730136</v>
      </c>
    </row>
    <row r="908" spans="1:5" ht="36" customHeight="1" x14ac:dyDescent="0.3">
      <c r="A908" s="43" t="s">
        <v>43</v>
      </c>
      <c r="B908" s="5" t="s">
        <v>558</v>
      </c>
      <c r="C908" s="5" t="s">
        <v>44</v>
      </c>
      <c r="D908" s="3">
        <v>1188464</v>
      </c>
      <c r="E908" s="44">
        <v>1188464</v>
      </c>
    </row>
    <row r="909" spans="1:5" ht="40.200000000000003" customHeight="1" x14ac:dyDescent="0.3">
      <c r="A909" s="43" t="s">
        <v>45</v>
      </c>
      <c r="B909" s="5" t="s">
        <v>558</v>
      </c>
      <c r="C909" s="5" t="s">
        <v>46</v>
      </c>
      <c r="D909" s="3">
        <v>1188464</v>
      </c>
      <c r="E909" s="44">
        <v>1188464</v>
      </c>
    </row>
    <row r="910" spans="1:5" ht="19.2" customHeight="1" x14ac:dyDescent="0.3">
      <c r="A910" s="43" t="s">
        <v>27</v>
      </c>
      <c r="B910" s="5" t="s">
        <v>558</v>
      </c>
      <c r="C910" s="5" t="s">
        <v>28</v>
      </c>
      <c r="D910" s="3">
        <v>20000</v>
      </c>
      <c r="E910" s="44">
        <v>20000</v>
      </c>
    </row>
    <row r="911" spans="1:5" ht="18.600000000000001" customHeight="1" x14ac:dyDescent="0.3">
      <c r="A911" s="43" t="s">
        <v>47</v>
      </c>
      <c r="B911" s="5" t="s">
        <v>558</v>
      </c>
      <c r="C911" s="5" t="s">
        <v>48</v>
      </c>
      <c r="D911" s="3">
        <v>20000</v>
      </c>
      <c r="E911" s="44">
        <v>20000</v>
      </c>
    </row>
    <row r="912" spans="1:5" ht="43.35" customHeight="1" x14ac:dyDescent="0.3">
      <c r="A912" s="43" t="s">
        <v>559</v>
      </c>
      <c r="B912" s="5" t="s">
        <v>560</v>
      </c>
      <c r="C912" s="5" t="s">
        <v>0</v>
      </c>
      <c r="D912" s="3">
        <v>25000000</v>
      </c>
      <c r="E912" s="44">
        <v>25000000</v>
      </c>
    </row>
    <row r="913" spans="1:5" ht="28.95" customHeight="1" x14ac:dyDescent="0.3">
      <c r="A913" s="43" t="s">
        <v>561</v>
      </c>
      <c r="B913" s="5" t="s">
        <v>562</v>
      </c>
      <c r="C913" s="5" t="s">
        <v>0</v>
      </c>
      <c r="D913" s="3">
        <v>18800000</v>
      </c>
      <c r="E913" s="44">
        <v>18800000</v>
      </c>
    </row>
    <row r="914" spans="1:5" ht="36" customHeight="1" x14ac:dyDescent="0.3">
      <c r="A914" s="43" t="s">
        <v>43</v>
      </c>
      <c r="B914" s="5" t="s">
        <v>562</v>
      </c>
      <c r="C914" s="5" t="s">
        <v>44</v>
      </c>
      <c r="D914" s="3">
        <v>500000</v>
      </c>
      <c r="E914" s="44">
        <v>500000</v>
      </c>
    </row>
    <row r="915" spans="1:5" ht="40.200000000000003" customHeight="1" x14ac:dyDescent="0.3">
      <c r="A915" s="43" t="s">
        <v>45</v>
      </c>
      <c r="B915" s="5" t="s">
        <v>562</v>
      </c>
      <c r="C915" s="5" t="s">
        <v>46</v>
      </c>
      <c r="D915" s="3">
        <v>500000</v>
      </c>
      <c r="E915" s="44">
        <v>500000</v>
      </c>
    </row>
    <row r="916" spans="1:5" ht="36.6" customHeight="1" x14ac:dyDescent="0.3">
      <c r="A916" s="43" t="s">
        <v>15</v>
      </c>
      <c r="B916" s="5" t="s">
        <v>562</v>
      </c>
      <c r="C916" s="5" t="s">
        <v>16</v>
      </c>
      <c r="D916" s="3">
        <v>18300000</v>
      </c>
      <c r="E916" s="44">
        <v>18300000</v>
      </c>
    </row>
    <row r="917" spans="1:5" ht="22.2" customHeight="1" x14ac:dyDescent="0.3">
      <c r="A917" s="43" t="s">
        <v>17</v>
      </c>
      <c r="B917" s="5" t="s">
        <v>562</v>
      </c>
      <c r="C917" s="5" t="s">
        <v>18</v>
      </c>
      <c r="D917" s="3">
        <v>18300000</v>
      </c>
      <c r="E917" s="44">
        <v>18300000</v>
      </c>
    </row>
    <row r="918" spans="1:5" ht="28.95" customHeight="1" x14ac:dyDescent="0.3">
      <c r="A918" s="43" t="s">
        <v>563</v>
      </c>
      <c r="B918" s="5" t="s">
        <v>564</v>
      </c>
      <c r="C918" s="5" t="s">
        <v>0</v>
      </c>
      <c r="D918" s="3">
        <v>6200000</v>
      </c>
      <c r="E918" s="44">
        <v>6200000</v>
      </c>
    </row>
    <row r="919" spans="1:5" ht="36" customHeight="1" x14ac:dyDescent="0.3">
      <c r="A919" s="43" t="s">
        <v>43</v>
      </c>
      <c r="B919" s="5" t="s">
        <v>564</v>
      </c>
      <c r="C919" s="5" t="s">
        <v>44</v>
      </c>
      <c r="D919" s="3">
        <v>3200000</v>
      </c>
      <c r="E919" s="44">
        <v>3200000</v>
      </c>
    </row>
    <row r="920" spans="1:5" ht="40.200000000000003" customHeight="1" x14ac:dyDescent="0.3">
      <c r="A920" s="43" t="s">
        <v>45</v>
      </c>
      <c r="B920" s="5" t="s">
        <v>564</v>
      </c>
      <c r="C920" s="5" t="s">
        <v>46</v>
      </c>
      <c r="D920" s="3">
        <v>3200000</v>
      </c>
      <c r="E920" s="44">
        <v>3200000</v>
      </c>
    </row>
    <row r="921" spans="1:5" ht="36" customHeight="1" x14ac:dyDescent="0.3">
      <c r="A921" s="43" t="s">
        <v>258</v>
      </c>
      <c r="B921" s="5" t="s">
        <v>564</v>
      </c>
      <c r="C921" s="5" t="s">
        <v>259</v>
      </c>
      <c r="D921" s="3">
        <v>3000000</v>
      </c>
      <c r="E921" s="44">
        <v>3000000</v>
      </c>
    </row>
    <row r="922" spans="1:5" ht="21" customHeight="1" x14ac:dyDescent="0.3">
      <c r="A922" s="43" t="s">
        <v>260</v>
      </c>
      <c r="B922" s="5" t="s">
        <v>564</v>
      </c>
      <c r="C922" s="5" t="s">
        <v>261</v>
      </c>
      <c r="D922" s="3">
        <v>3000000</v>
      </c>
      <c r="E922" s="44">
        <v>3000000</v>
      </c>
    </row>
    <row r="923" spans="1:5" ht="38.4" customHeight="1" x14ac:dyDescent="0.3">
      <c r="A923" s="45" t="s">
        <v>565</v>
      </c>
      <c r="B923" s="4" t="s">
        <v>566</v>
      </c>
      <c r="C923" s="5" t="s">
        <v>0</v>
      </c>
      <c r="D923" s="2">
        <v>27003200</v>
      </c>
      <c r="E923" s="46">
        <v>27003200</v>
      </c>
    </row>
    <row r="924" spans="1:5" ht="14.4" customHeight="1" x14ac:dyDescent="0.3">
      <c r="A924" s="43" t="s">
        <v>567</v>
      </c>
      <c r="B924" s="5" t="s">
        <v>568</v>
      </c>
      <c r="C924" s="5" t="s">
        <v>0</v>
      </c>
      <c r="D924" s="3">
        <v>12200000</v>
      </c>
      <c r="E924" s="44">
        <v>12200000</v>
      </c>
    </row>
    <row r="925" spans="1:5" ht="68.400000000000006" customHeight="1" x14ac:dyDescent="0.3">
      <c r="A925" s="43" t="s">
        <v>39</v>
      </c>
      <c r="B925" s="5" t="s">
        <v>568</v>
      </c>
      <c r="C925" s="5" t="s">
        <v>40</v>
      </c>
      <c r="D925" s="3">
        <v>330000</v>
      </c>
      <c r="E925" s="44">
        <v>330000</v>
      </c>
    </row>
    <row r="926" spans="1:5" ht="34.200000000000003" customHeight="1" x14ac:dyDescent="0.3">
      <c r="A926" s="43" t="s">
        <v>99</v>
      </c>
      <c r="B926" s="5" t="s">
        <v>568</v>
      </c>
      <c r="C926" s="5" t="s">
        <v>100</v>
      </c>
      <c r="D926" s="3">
        <v>330000</v>
      </c>
      <c r="E926" s="44">
        <v>330000</v>
      </c>
    </row>
    <row r="927" spans="1:5" ht="36" customHeight="1" x14ac:dyDescent="0.3">
      <c r="A927" s="43" t="s">
        <v>43</v>
      </c>
      <c r="B927" s="5" t="s">
        <v>568</v>
      </c>
      <c r="C927" s="5" t="s">
        <v>44</v>
      </c>
      <c r="D927" s="3">
        <v>30000</v>
      </c>
      <c r="E927" s="44">
        <v>30000</v>
      </c>
    </row>
    <row r="928" spans="1:5" ht="40.200000000000003" customHeight="1" x14ac:dyDescent="0.3">
      <c r="A928" s="43" t="s">
        <v>45</v>
      </c>
      <c r="B928" s="5" t="s">
        <v>568</v>
      </c>
      <c r="C928" s="5" t="s">
        <v>46</v>
      </c>
      <c r="D928" s="3">
        <v>30000</v>
      </c>
      <c r="E928" s="44">
        <v>30000</v>
      </c>
    </row>
    <row r="929" spans="1:5" ht="36.6" customHeight="1" x14ac:dyDescent="0.3">
      <c r="A929" s="43" t="s">
        <v>15</v>
      </c>
      <c r="B929" s="5" t="s">
        <v>568</v>
      </c>
      <c r="C929" s="5" t="s">
        <v>16</v>
      </c>
      <c r="D929" s="3">
        <v>8840000</v>
      </c>
      <c r="E929" s="44">
        <v>8840000</v>
      </c>
    </row>
    <row r="930" spans="1:5" ht="22.2" customHeight="1" x14ac:dyDescent="0.3">
      <c r="A930" s="43" t="s">
        <v>17</v>
      </c>
      <c r="B930" s="5" t="s">
        <v>568</v>
      </c>
      <c r="C930" s="5" t="s">
        <v>18</v>
      </c>
      <c r="D930" s="3">
        <v>1350000</v>
      </c>
      <c r="E930" s="44">
        <v>1350000</v>
      </c>
    </row>
    <row r="931" spans="1:5" ht="18.600000000000001" customHeight="1" x14ac:dyDescent="0.3">
      <c r="A931" s="43" t="s">
        <v>21</v>
      </c>
      <c r="B931" s="5" t="s">
        <v>568</v>
      </c>
      <c r="C931" s="5" t="s">
        <v>22</v>
      </c>
      <c r="D931" s="3">
        <v>7490000</v>
      </c>
      <c r="E931" s="44">
        <v>7490000</v>
      </c>
    </row>
    <row r="932" spans="1:5" ht="19.2" customHeight="1" x14ac:dyDescent="0.3">
      <c r="A932" s="43" t="s">
        <v>27</v>
      </c>
      <c r="B932" s="5" t="s">
        <v>568</v>
      </c>
      <c r="C932" s="5" t="s">
        <v>28</v>
      </c>
      <c r="D932" s="3">
        <v>3000000</v>
      </c>
      <c r="E932" s="44">
        <v>3000000</v>
      </c>
    </row>
    <row r="933" spans="1:5" ht="51" customHeight="1" x14ac:dyDescent="0.3">
      <c r="A933" s="43" t="s">
        <v>65</v>
      </c>
      <c r="B933" s="5" t="s">
        <v>568</v>
      </c>
      <c r="C933" s="5" t="s">
        <v>66</v>
      </c>
      <c r="D933" s="3">
        <v>3000000</v>
      </c>
      <c r="E933" s="44">
        <v>3000000</v>
      </c>
    </row>
    <row r="934" spans="1:5" ht="28.95" customHeight="1" x14ac:dyDescent="0.3">
      <c r="A934" s="43" t="s">
        <v>569</v>
      </c>
      <c r="B934" s="5" t="s">
        <v>570</v>
      </c>
      <c r="C934" s="5" t="s">
        <v>0</v>
      </c>
      <c r="D934" s="3">
        <v>14803200</v>
      </c>
      <c r="E934" s="44">
        <v>14803200</v>
      </c>
    </row>
    <row r="935" spans="1:5" ht="36.6" customHeight="1" x14ac:dyDescent="0.3">
      <c r="A935" s="43" t="s">
        <v>15</v>
      </c>
      <c r="B935" s="5" t="s">
        <v>570</v>
      </c>
      <c r="C935" s="5" t="s">
        <v>16</v>
      </c>
      <c r="D935" s="3">
        <v>14803200</v>
      </c>
      <c r="E935" s="44">
        <v>14803200</v>
      </c>
    </row>
    <row r="936" spans="1:5" ht="22.2" customHeight="1" x14ac:dyDescent="0.3">
      <c r="A936" s="43" t="s">
        <v>17</v>
      </c>
      <c r="B936" s="5" t="s">
        <v>570</v>
      </c>
      <c r="C936" s="5" t="s">
        <v>18</v>
      </c>
      <c r="D936" s="3">
        <v>7012030</v>
      </c>
      <c r="E936" s="44">
        <v>7012030</v>
      </c>
    </row>
    <row r="937" spans="1:5" ht="18.600000000000001" customHeight="1" x14ac:dyDescent="0.3">
      <c r="A937" s="43" t="s">
        <v>21</v>
      </c>
      <c r="B937" s="5" t="s">
        <v>570</v>
      </c>
      <c r="C937" s="5" t="s">
        <v>22</v>
      </c>
      <c r="D937" s="3">
        <v>7791170</v>
      </c>
      <c r="E937" s="44">
        <v>7791170</v>
      </c>
    </row>
    <row r="938" spans="1:5" ht="37.200000000000003" customHeight="1" x14ac:dyDescent="0.3">
      <c r="A938" s="45" t="s">
        <v>571</v>
      </c>
      <c r="B938" s="4" t="s">
        <v>572</v>
      </c>
      <c r="C938" s="5" t="s">
        <v>0</v>
      </c>
      <c r="D938" s="2">
        <v>101149000</v>
      </c>
      <c r="E938" s="46">
        <v>101149000</v>
      </c>
    </row>
    <row r="939" spans="1:5" ht="34.200000000000003" customHeight="1" x14ac:dyDescent="0.3">
      <c r="A939" s="43" t="s">
        <v>573</v>
      </c>
      <c r="B939" s="5" t="s">
        <v>574</v>
      </c>
      <c r="C939" s="5" t="s">
        <v>0</v>
      </c>
      <c r="D939" s="3">
        <v>101149000</v>
      </c>
      <c r="E939" s="44">
        <v>101149000</v>
      </c>
    </row>
    <row r="940" spans="1:5" ht="43.35" customHeight="1" x14ac:dyDescent="0.3">
      <c r="A940" s="43" t="s">
        <v>37</v>
      </c>
      <c r="B940" s="5" t="s">
        <v>575</v>
      </c>
      <c r="C940" s="5" t="s">
        <v>0</v>
      </c>
      <c r="D940" s="3">
        <v>4000000</v>
      </c>
      <c r="E940" s="44">
        <v>4000000</v>
      </c>
    </row>
    <row r="941" spans="1:5" ht="68.400000000000006" customHeight="1" x14ac:dyDescent="0.3">
      <c r="A941" s="43" t="s">
        <v>39</v>
      </c>
      <c r="B941" s="5" t="s">
        <v>575</v>
      </c>
      <c r="C941" s="5" t="s">
        <v>40</v>
      </c>
      <c r="D941" s="3">
        <v>2571000</v>
      </c>
      <c r="E941" s="44">
        <v>2571000</v>
      </c>
    </row>
    <row r="942" spans="1:5" ht="25.2" customHeight="1" x14ac:dyDescent="0.3">
      <c r="A942" s="43" t="s">
        <v>41</v>
      </c>
      <c r="B942" s="5" t="s">
        <v>575</v>
      </c>
      <c r="C942" s="5" t="s">
        <v>42</v>
      </c>
      <c r="D942" s="3">
        <v>2571000</v>
      </c>
      <c r="E942" s="44">
        <v>2571000</v>
      </c>
    </row>
    <row r="943" spans="1:5" ht="36" customHeight="1" x14ac:dyDescent="0.3">
      <c r="A943" s="43" t="s">
        <v>43</v>
      </c>
      <c r="B943" s="5" t="s">
        <v>575</v>
      </c>
      <c r="C943" s="5" t="s">
        <v>44</v>
      </c>
      <c r="D943" s="3">
        <v>1424000</v>
      </c>
      <c r="E943" s="44">
        <v>1424000</v>
      </c>
    </row>
    <row r="944" spans="1:5" ht="40.200000000000003" customHeight="1" x14ac:dyDescent="0.3">
      <c r="A944" s="43" t="s">
        <v>45</v>
      </c>
      <c r="B944" s="5" t="s">
        <v>575</v>
      </c>
      <c r="C944" s="5" t="s">
        <v>46</v>
      </c>
      <c r="D944" s="3">
        <v>1424000</v>
      </c>
      <c r="E944" s="44">
        <v>1424000</v>
      </c>
    </row>
    <row r="945" spans="1:5" ht="19.2" customHeight="1" x14ac:dyDescent="0.3">
      <c r="A945" s="43" t="s">
        <v>27</v>
      </c>
      <c r="B945" s="5" t="s">
        <v>575</v>
      </c>
      <c r="C945" s="5" t="s">
        <v>28</v>
      </c>
      <c r="D945" s="3">
        <v>5000</v>
      </c>
      <c r="E945" s="44">
        <v>5000</v>
      </c>
    </row>
    <row r="946" spans="1:5" ht="18.600000000000001" customHeight="1" x14ac:dyDescent="0.3">
      <c r="A946" s="43" t="s">
        <v>47</v>
      </c>
      <c r="B946" s="5" t="s">
        <v>575</v>
      </c>
      <c r="C946" s="5" t="s">
        <v>48</v>
      </c>
      <c r="D946" s="3">
        <v>5000</v>
      </c>
      <c r="E946" s="44">
        <v>5000</v>
      </c>
    </row>
    <row r="947" spans="1:5" ht="57.75" customHeight="1" x14ac:dyDescent="0.3">
      <c r="A947" s="43" t="s">
        <v>576</v>
      </c>
      <c r="B947" s="5" t="s">
        <v>577</v>
      </c>
      <c r="C947" s="5" t="s">
        <v>0</v>
      </c>
      <c r="D947" s="3">
        <v>82149000</v>
      </c>
      <c r="E947" s="44">
        <v>82149000</v>
      </c>
    </row>
    <row r="948" spans="1:5" ht="36" customHeight="1" x14ac:dyDescent="0.3">
      <c r="A948" s="43" t="s">
        <v>43</v>
      </c>
      <c r="B948" s="5" t="s">
        <v>577</v>
      </c>
      <c r="C948" s="5" t="s">
        <v>44</v>
      </c>
      <c r="D948" s="3">
        <v>6800000</v>
      </c>
      <c r="E948" s="44">
        <v>6800000</v>
      </c>
    </row>
    <row r="949" spans="1:5" ht="40.200000000000003" customHeight="1" x14ac:dyDescent="0.3">
      <c r="A949" s="43" t="s">
        <v>45</v>
      </c>
      <c r="B949" s="5" t="s">
        <v>577</v>
      </c>
      <c r="C949" s="5" t="s">
        <v>46</v>
      </c>
      <c r="D949" s="3">
        <v>6800000</v>
      </c>
      <c r="E949" s="44">
        <v>6800000</v>
      </c>
    </row>
    <row r="950" spans="1:5" ht="21.6" customHeight="1" x14ac:dyDescent="0.3">
      <c r="A950" s="43" t="s">
        <v>127</v>
      </c>
      <c r="B950" s="5" t="s">
        <v>577</v>
      </c>
      <c r="C950" s="5" t="s">
        <v>128</v>
      </c>
      <c r="D950" s="3">
        <v>14000000</v>
      </c>
      <c r="E950" s="44">
        <v>14000000</v>
      </c>
    </row>
    <row r="951" spans="1:5" ht="22.2" customHeight="1" x14ac:dyDescent="0.3">
      <c r="A951" s="43" t="s">
        <v>171</v>
      </c>
      <c r="B951" s="5" t="s">
        <v>577</v>
      </c>
      <c r="C951" s="5" t="s">
        <v>172</v>
      </c>
      <c r="D951" s="3">
        <v>14000000</v>
      </c>
      <c r="E951" s="44">
        <v>14000000</v>
      </c>
    </row>
    <row r="952" spans="1:5" ht="19.2" customHeight="1" x14ac:dyDescent="0.3">
      <c r="A952" s="43" t="s">
        <v>27</v>
      </c>
      <c r="B952" s="5" t="s">
        <v>577</v>
      </c>
      <c r="C952" s="5" t="s">
        <v>28</v>
      </c>
      <c r="D952" s="3">
        <v>61349000</v>
      </c>
      <c r="E952" s="44">
        <v>61349000</v>
      </c>
    </row>
    <row r="953" spans="1:5" ht="51" customHeight="1" x14ac:dyDescent="0.3">
      <c r="A953" s="43" t="s">
        <v>65</v>
      </c>
      <c r="B953" s="5" t="s">
        <v>577</v>
      </c>
      <c r="C953" s="5" t="s">
        <v>66</v>
      </c>
      <c r="D953" s="3">
        <v>56349000</v>
      </c>
      <c r="E953" s="44">
        <v>56349000</v>
      </c>
    </row>
    <row r="954" spans="1:5" ht="18.600000000000001" customHeight="1" x14ac:dyDescent="0.3">
      <c r="A954" s="43" t="s">
        <v>47</v>
      </c>
      <c r="B954" s="5" t="s">
        <v>577</v>
      </c>
      <c r="C954" s="5" t="s">
        <v>48</v>
      </c>
      <c r="D954" s="3">
        <v>5000000</v>
      </c>
      <c r="E954" s="44">
        <v>5000000</v>
      </c>
    </row>
    <row r="955" spans="1:5" ht="70.2" customHeight="1" x14ac:dyDescent="0.3">
      <c r="A955" s="43" t="s">
        <v>578</v>
      </c>
      <c r="B955" s="5" t="s">
        <v>579</v>
      </c>
      <c r="C955" s="5" t="s">
        <v>0</v>
      </c>
      <c r="D955" s="3">
        <v>12000000</v>
      </c>
      <c r="E955" s="44">
        <v>12000000</v>
      </c>
    </row>
    <row r="956" spans="1:5" ht="36.6" customHeight="1" x14ac:dyDescent="0.3">
      <c r="A956" s="43" t="s">
        <v>15</v>
      </c>
      <c r="B956" s="5" t="s">
        <v>579</v>
      </c>
      <c r="C956" s="5" t="s">
        <v>16</v>
      </c>
      <c r="D956" s="3">
        <v>12000000</v>
      </c>
      <c r="E956" s="44">
        <v>12000000</v>
      </c>
    </row>
    <row r="957" spans="1:5" ht="34.200000000000003" customHeight="1" x14ac:dyDescent="0.3">
      <c r="A957" s="43" t="s">
        <v>223</v>
      </c>
      <c r="B957" s="5" t="s">
        <v>579</v>
      </c>
      <c r="C957" s="5" t="s">
        <v>224</v>
      </c>
      <c r="D957" s="3">
        <v>12000000</v>
      </c>
      <c r="E957" s="44">
        <v>12000000</v>
      </c>
    </row>
    <row r="958" spans="1:5" ht="86.4" customHeight="1" x14ac:dyDescent="0.3">
      <c r="A958" s="43" t="s">
        <v>580</v>
      </c>
      <c r="B958" s="5" t="s">
        <v>581</v>
      </c>
      <c r="C958" s="5" t="s">
        <v>0</v>
      </c>
      <c r="D958" s="3">
        <v>2000000</v>
      </c>
      <c r="E958" s="44">
        <v>2000000</v>
      </c>
    </row>
    <row r="959" spans="1:5" ht="36.6" customHeight="1" x14ac:dyDescent="0.3">
      <c r="A959" s="43" t="s">
        <v>15</v>
      </c>
      <c r="B959" s="5" t="s">
        <v>581</v>
      </c>
      <c r="C959" s="5" t="s">
        <v>16</v>
      </c>
      <c r="D959" s="3">
        <v>2000000</v>
      </c>
      <c r="E959" s="44">
        <v>2000000</v>
      </c>
    </row>
    <row r="960" spans="1:5" ht="34.200000000000003" customHeight="1" x14ac:dyDescent="0.3">
      <c r="A960" s="43" t="s">
        <v>223</v>
      </c>
      <c r="B960" s="5" t="s">
        <v>581</v>
      </c>
      <c r="C960" s="5" t="s">
        <v>224</v>
      </c>
      <c r="D960" s="3">
        <v>2000000</v>
      </c>
      <c r="E960" s="44">
        <v>2000000</v>
      </c>
    </row>
    <row r="961" spans="1:5" ht="51.6" customHeight="1" x14ac:dyDescent="0.3">
      <c r="A961" s="43" t="s">
        <v>582</v>
      </c>
      <c r="B961" s="5" t="s">
        <v>583</v>
      </c>
      <c r="C961" s="5" t="s">
        <v>0</v>
      </c>
      <c r="D961" s="3">
        <v>1000000</v>
      </c>
      <c r="E961" s="44">
        <v>1000000</v>
      </c>
    </row>
    <row r="962" spans="1:5" ht="36.6" customHeight="1" x14ac:dyDescent="0.3">
      <c r="A962" s="43" t="s">
        <v>15</v>
      </c>
      <c r="B962" s="5" t="s">
        <v>583</v>
      </c>
      <c r="C962" s="5" t="s">
        <v>16</v>
      </c>
      <c r="D962" s="3">
        <v>1000000</v>
      </c>
      <c r="E962" s="44">
        <v>1000000</v>
      </c>
    </row>
    <row r="963" spans="1:5" ht="34.200000000000003" customHeight="1" x14ac:dyDescent="0.3">
      <c r="A963" s="43" t="s">
        <v>223</v>
      </c>
      <c r="B963" s="5" t="s">
        <v>583</v>
      </c>
      <c r="C963" s="5" t="s">
        <v>224</v>
      </c>
      <c r="D963" s="3">
        <v>1000000</v>
      </c>
      <c r="E963" s="44">
        <v>1000000</v>
      </c>
    </row>
    <row r="964" spans="1:5" ht="37.200000000000003" customHeight="1" x14ac:dyDescent="0.3">
      <c r="A964" s="45" t="s">
        <v>584</v>
      </c>
      <c r="B964" s="4" t="s">
        <v>585</v>
      </c>
      <c r="C964" s="5" t="s">
        <v>0</v>
      </c>
      <c r="D964" s="2">
        <v>2550801776</v>
      </c>
      <c r="E964" s="46">
        <v>2565135376</v>
      </c>
    </row>
    <row r="965" spans="1:5" ht="37.200000000000003" customHeight="1" x14ac:dyDescent="0.3">
      <c r="A965" s="43" t="s">
        <v>586</v>
      </c>
      <c r="B965" s="5" t="s">
        <v>587</v>
      </c>
      <c r="C965" s="5" t="s">
        <v>0</v>
      </c>
      <c r="D965" s="3">
        <v>1494709349</v>
      </c>
      <c r="E965" s="44">
        <v>1508246849</v>
      </c>
    </row>
    <row r="966" spans="1:5" ht="38.4" customHeight="1" x14ac:dyDescent="0.3">
      <c r="A966" s="43" t="s">
        <v>840</v>
      </c>
      <c r="B966" s="5" t="s">
        <v>588</v>
      </c>
      <c r="C966" s="5" t="s">
        <v>0</v>
      </c>
      <c r="D966" s="3">
        <v>1153812949</v>
      </c>
      <c r="E966" s="44">
        <v>1153812949</v>
      </c>
    </row>
    <row r="967" spans="1:5" ht="25.8" customHeight="1" x14ac:dyDescent="0.3">
      <c r="A967" s="43" t="s">
        <v>106</v>
      </c>
      <c r="B967" s="5" t="s">
        <v>588</v>
      </c>
      <c r="C967" s="5" t="s">
        <v>107</v>
      </c>
      <c r="D967" s="3">
        <v>215000</v>
      </c>
      <c r="E967" s="44">
        <v>215000</v>
      </c>
    </row>
    <row r="968" spans="1:5" ht="24.6" customHeight="1" x14ac:dyDescent="0.3">
      <c r="A968" s="43" t="s">
        <v>147</v>
      </c>
      <c r="B968" s="5" t="s">
        <v>588</v>
      </c>
      <c r="C968" s="5" t="s">
        <v>148</v>
      </c>
      <c r="D968" s="3">
        <v>215000</v>
      </c>
      <c r="E968" s="44">
        <v>215000</v>
      </c>
    </row>
    <row r="969" spans="1:5" ht="21.6" customHeight="1" x14ac:dyDescent="0.3">
      <c r="A969" s="43" t="s">
        <v>127</v>
      </c>
      <c r="B969" s="5" t="s">
        <v>588</v>
      </c>
      <c r="C969" s="5" t="s">
        <v>128</v>
      </c>
      <c r="D969" s="3">
        <v>1153527949</v>
      </c>
      <c r="E969" s="44">
        <v>1153527949</v>
      </c>
    </row>
    <row r="970" spans="1:5" ht="20.399999999999999" customHeight="1" x14ac:dyDescent="0.3">
      <c r="A970" s="43" t="s">
        <v>129</v>
      </c>
      <c r="B970" s="5" t="s">
        <v>588</v>
      </c>
      <c r="C970" s="5" t="s">
        <v>130</v>
      </c>
      <c r="D970" s="3">
        <v>1153527949</v>
      </c>
      <c r="E970" s="44">
        <v>1153527949</v>
      </c>
    </row>
    <row r="971" spans="1:5" ht="36.6" customHeight="1" x14ac:dyDescent="0.3">
      <c r="A971" s="43" t="s">
        <v>15</v>
      </c>
      <c r="B971" s="5" t="s">
        <v>588</v>
      </c>
      <c r="C971" s="5" t="s">
        <v>16</v>
      </c>
      <c r="D971" s="3">
        <v>70000</v>
      </c>
      <c r="E971" s="44">
        <v>70000</v>
      </c>
    </row>
    <row r="972" spans="1:5" ht="22.2" customHeight="1" x14ac:dyDescent="0.3">
      <c r="A972" s="43" t="s">
        <v>17</v>
      </c>
      <c r="B972" s="5" t="s">
        <v>588</v>
      </c>
      <c r="C972" s="5" t="s">
        <v>18</v>
      </c>
      <c r="D972" s="3">
        <v>70000</v>
      </c>
      <c r="E972" s="44">
        <v>70000</v>
      </c>
    </row>
    <row r="973" spans="1:5" ht="43.35" customHeight="1" x14ac:dyDescent="0.3">
      <c r="A973" s="43" t="s">
        <v>589</v>
      </c>
      <c r="B973" s="5" t="s">
        <v>590</v>
      </c>
      <c r="C973" s="5" t="s">
        <v>0</v>
      </c>
      <c r="D973" s="3">
        <v>895000</v>
      </c>
      <c r="E973" s="44">
        <v>895000</v>
      </c>
    </row>
    <row r="974" spans="1:5" ht="36" customHeight="1" x14ac:dyDescent="0.3">
      <c r="A974" s="43" t="s">
        <v>43</v>
      </c>
      <c r="B974" s="5" t="s">
        <v>590</v>
      </c>
      <c r="C974" s="5" t="s">
        <v>44</v>
      </c>
      <c r="D974" s="3">
        <v>753000</v>
      </c>
      <c r="E974" s="44">
        <v>753000</v>
      </c>
    </row>
    <row r="975" spans="1:5" ht="40.200000000000003" customHeight="1" x14ac:dyDescent="0.3">
      <c r="A975" s="43" t="s">
        <v>45</v>
      </c>
      <c r="B975" s="5" t="s">
        <v>590</v>
      </c>
      <c r="C975" s="5" t="s">
        <v>46</v>
      </c>
      <c r="D975" s="3">
        <v>753000</v>
      </c>
      <c r="E975" s="44">
        <v>753000</v>
      </c>
    </row>
    <row r="976" spans="1:5" ht="36.6" customHeight="1" x14ac:dyDescent="0.3">
      <c r="A976" s="43" t="s">
        <v>15</v>
      </c>
      <c r="B976" s="5" t="s">
        <v>590</v>
      </c>
      <c r="C976" s="5" t="s">
        <v>16</v>
      </c>
      <c r="D976" s="3">
        <v>142000</v>
      </c>
      <c r="E976" s="44">
        <v>142000</v>
      </c>
    </row>
    <row r="977" spans="1:5" ht="22.2" customHeight="1" x14ac:dyDescent="0.3">
      <c r="A977" s="43" t="s">
        <v>17</v>
      </c>
      <c r="B977" s="5" t="s">
        <v>590</v>
      </c>
      <c r="C977" s="5" t="s">
        <v>18</v>
      </c>
      <c r="D977" s="3">
        <v>142000</v>
      </c>
      <c r="E977" s="44">
        <v>142000</v>
      </c>
    </row>
    <row r="978" spans="1:5" ht="43.35" customHeight="1" x14ac:dyDescent="0.3">
      <c r="A978" s="43" t="s">
        <v>591</v>
      </c>
      <c r="B978" s="5" t="s">
        <v>592</v>
      </c>
      <c r="C978" s="5" t="s">
        <v>0</v>
      </c>
      <c r="D978" s="3">
        <v>2180800</v>
      </c>
      <c r="E978" s="44">
        <v>2180800</v>
      </c>
    </row>
    <row r="979" spans="1:5" ht="36" customHeight="1" x14ac:dyDescent="0.3">
      <c r="A979" s="43" t="s">
        <v>43</v>
      </c>
      <c r="B979" s="5" t="s">
        <v>592</v>
      </c>
      <c r="C979" s="5" t="s">
        <v>44</v>
      </c>
      <c r="D979" s="3">
        <v>540000</v>
      </c>
      <c r="E979" s="44">
        <v>540000</v>
      </c>
    </row>
    <row r="980" spans="1:5" ht="40.200000000000003" customHeight="1" x14ac:dyDescent="0.3">
      <c r="A980" s="43" t="s">
        <v>45</v>
      </c>
      <c r="B980" s="5" t="s">
        <v>592</v>
      </c>
      <c r="C980" s="5" t="s">
        <v>46</v>
      </c>
      <c r="D980" s="3">
        <v>540000</v>
      </c>
      <c r="E980" s="44">
        <v>540000</v>
      </c>
    </row>
    <row r="981" spans="1:5" ht="25.8" customHeight="1" x14ac:dyDescent="0.3">
      <c r="A981" s="43" t="s">
        <v>106</v>
      </c>
      <c r="B981" s="5" t="s">
        <v>592</v>
      </c>
      <c r="C981" s="5" t="s">
        <v>107</v>
      </c>
      <c r="D981" s="3">
        <v>1640800</v>
      </c>
      <c r="E981" s="44">
        <v>1640800</v>
      </c>
    </row>
    <row r="982" spans="1:5" ht="24.6" customHeight="1" x14ac:dyDescent="0.3">
      <c r="A982" s="43" t="s">
        <v>147</v>
      </c>
      <c r="B982" s="5" t="s">
        <v>592</v>
      </c>
      <c r="C982" s="5" t="s">
        <v>148</v>
      </c>
      <c r="D982" s="3">
        <v>1640800</v>
      </c>
      <c r="E982" s="44">
        <v>1640800</v>
      </c>
    </row>
    <row r="983" spans="1:5" ht="102.6" customHeight="1" x14ac:dyDescent="0.3">
      <c r="A983" s="43" t="s">
        <v>593</v>
      </c>
      <c r="B983" s="5" t="s">
        <v>594</v>
      </c>
      <c r="C983" s="5" t="s">
        <v>0</v>
      </c>
      <c r="D983" s="3">
        <v>9409000</v>
      </c>
      <c r="E983" s="44">
        <v>9785400</v>
      </c>
    </row>
    <row r="984" spans="1:5" ht="21.6" customHeight="1" x14ac:dyDescent="0.3">
      <c r="A984" s="43" t="s">
        <v>127</v>
      </c>
      <c r="B984" s="5" t="s">
        <v>594</v>
      </c>
      <c r="C984" s="5" t="s">
        <v>128</v>
      </c>
      <c r="D984" s="3">
        <v>9409000</v>
      </c>
      <c r="E984" s="44">
        <v>9785400</v>
      </c>
    </row>
    <row r="985" spans="1:5" ht="20.399999999999999" customHeight="1" x14ac:dyDescent="0.3">
      <c r="A985" s="43" t="s">
        <v>129</v>
      </c>
      <c r="B985" s="5" t="s">
        <v>594</v>
      </c>
      <c r="C985" s="5" t="s">
        <v>130</v>
      </c>
      <c r="D985" s="3">
        <v>9409000</v>
      </c>
      <c r="E985" s="44">
        <v>9785400</v>
      </c>
    </row>
    <row r="986" spans="1:5" ht="117" customHeight="1" x14ac:dyDescent="0.3">
      <c r="A986" s="43" t="s">
        <v>595</v>
      </c>
      <c r="B986" s="5" t="s">
        <v>596</v>
      </c>
      <c r="C986" s="5" t="s">
        <v>0</v>
      </c>
      <c r="D986" s="3">
        <v>328411600</v>
      </c>
      <c r="E986" s="44">
        <v>341572700</v>
      </c>
    </row>
    <row r="987" spans="1:5" ht="21.6" customHeight="1" x14ac:dyDescent="0.3">
      <c r="A987" s="43" t="s">
        <v>127</v>
      </c>
      <c r="B987" s="5" t="s">
        <v>596</v>
      </c>
      <c r="C987" s="5" t="s">
        <v>128</v>
      </c>
      <c r="D987" s="3">
        <v>328411600</v>
      </c>
      <c r="E987" s="44">
        <v>341572700</v>
      </c>
    </row>
    <row r="988" spans="1:5" ht="20.399999999999999" customHeight="1" x14ac:dyDescent="0.3">
      <c r="A988" s="43" t="s">
        <v>129</v>
      </c>
      <c r="B988" s="5" t="s">
        <v>596</v>
      </c>
      <c r="C988" s="5" t="s">
        <v>130</v>
      </c>
      <c r="D988" s="3">
        <v>328411600</v>
      </c>
      <c r="E988" s="44">
        <v>341572700</v>
      </c>
    </row>
    <row r="989" spans="1:5" ht="36" customHeight="1" x14ac:dyDescent="0.3">
      <c r="A989" s="43" t="s">
        <v>597</v>
      </c>
      <c r="B989" s="5" t="s">
        <v>598</v>
      </c>
      <c r="C989" s="5" t="s">
        <v>0</v>
      </c>
      <c r="D989" s="3">
        <v>174100601</v>
      </c>
      <c r="E989" s="44">
        <v>174100601</v>
      </c>
    </row>
    <row r="990" spans="1:5" ht="35.4" customHeight="1" x14ac:dyDescent="0.3">
      <c r="A990" s="43" t="s">
        <v>599</v>
      </c>
      <c r="B990" s="5" t="s">
        <v>600</v>
      </c>
      <c r="C990" s="5" t="s">
        <v>0</v>
      </c>
      <c r="D990" s="3">
        <v>173983101</v>
      </c>
      <c r="E990" s="44">
        <v>173983101</v>
      </c>
    </row>
    <row r="991" spans="1:5" ht="36.6" customHeight="1" x14ac:dyDescent="0.3">
      <c r="A991" s="43" t="s">
        <v>15</v>
      </c>
      <c r="B991" s="5" t="s">
        <v>600</v>
      </c>
      <c r="C991" s="5" t="s">
        <v>16</v>
      </c>
      <c r="D991" s="3">
        <v>173983101</v>
      </c>
      <c r="E991" s="44">
        <v>173983101</v>
      </c>
    </row>
    <row r="992" spans="1:5" ht="22.2" customHeight="1" x14ac:dyDescent="0.3">
      <c r="A992" s="43" t="s">
        <v>17</v>
      </c>
      <c r="B992" s="5" t="s">
        <v>600</v>
      </c>
      <c r="C992" s="5" t="s">
        <v>18</v>
      </c>
      <c r="D992" s="3">
        <v>173983101</v>
      </c>
      <c r="E992" s="44">
        <v>173983101</v>
      </c>
    </row>
    <row r="993" spans="1:5" ht="231.15" customHeight="1" x14ac:dyDescent="0.3">
      <c r="A993" s="43" t="s">
        <v>601</v>
      </c>
      <c r="B993" s="5" t="s">
        <v>602</v>
      </c>
      <c r="C993" s="5" t="s">
        <v>0</v>
      </c>
      <c r="D993" s="3">
        <v>117500</v>
      </c>
      <c r="E993" s="44">
        <v>117500</v>
      </c>
    </row>
    <row r="994" spans="1:5" ht="36.6" customHeight="1" x14ac:dyDescent="0.3">
      <c r="A994" s="43" t="s">
        <v>15</v>
      </c>
      <c r="B994" s="5" t="s">
        <v>602</v>
      </c>
      <c r="C994" s="5" t="s">
        <v>16</v>
      </c>
      <c r="D994" s="3">
        <v>117500</v>
      </c>
      <c r="E994" s="44">
        <v>117500</v>
      </c>
    </row>
    <row r="995" spans="1:5" ht="22.2" customHeight="1" x14ac:dyDescent="0.3">
      <c r="A995" s="43" t="s">
        <v>17</v>
      </c>
      <c r="B995" s="5" t="s">
        <v>602</v>
      </c>
      <c r="C995" s="5" t="s">
        <v>18</v>
      </c>
      <c r="D995" s="3">
        <v>117500</v>
      </c>
      <c r="E995" s="44">
        <v>117500</v>
      </c>
    </row>
    <row r="996" spans="1:5" ht="35.4" customHeight="1" x14ac:dyDescent="0.3">
      <c r="A996" s="43" t="s">
        <v>603</v>
      </c>
      <c r="B996" s="5" t="s">
        <v>604</v>
      </c>
      <c r="C996" s="5" t="s">
        <v>0</v>
      </c>
      <c r="D996" s="3">
        <v>221530000</v>
      </c>
      <c r="E996" s="44">
        <v>221530000</v>
      </c>
    </row>
    <row r="997" spans="1:5" ht="14.4" customHeight="1" x14ac:dyDescent="0.3">
      <c r="A997" s="43" t="s">
        <v>605</v>
      </c>
      <c r="B997" s="5" t="s">
        <v>606</v>
      </c>
      <c r="C997" s="5" t="s">
        <v>0</v>
      </c>
      <c r="D997" s="3">
        <v>219330000</v>
      </c>
      <c r="E997" s="44">
        <v>219330000</v>
      </c>
    </row>
    <row r="998" spans="1:5" ht="21.6" customHeight="1" x14ac:dyDescent="0.3">
      <c r="A998" s="43" t="s">
        <v>127</v>
      </c>
      <c r="B998" s="5" t="s">
        <v>606</v>
      </c>
      <c r="C998" s="5" t="s">
        <v>128</v>
      </c>
      <c r="D998" s="3">
        <v>44782900</v>
      </c>
      <c r="E998" s="44">
        <v>44782900</v>
      </c>
    </row>
    <row r="999" spans="1:5" ht="22.2" customHeight="1" x14ac:dyDescent="0.3">
      <c r="A999" s="43" t="s">
        <v>171</v>
      </c>
      <c r="B999" s="5" t="s">
        <v>606</v>
      </c>
      <c r="C999" s="5" t="s">
        <v>172</v>
      </c>
      <c r="D999" s="3">
        <v>44782900</v>
      </c>
      <c r="E999" s="44">
        <v>44782900</v>
      </c>
    </row>
    <row r="1000" spans="1:5" ht="36.6" customHeight="1" x14ac:dyDescent="0.3">
      <c r="A1000" s="43" t="s">
        <v>15</v>
      </c>
      <c r="B1000" s="5" t="s">
        <v>606</v>
      </c>
      <c r="C1000" s="5" t="s">
        <v>16</v>
      </c>
      <c r="D1000" s="3">
        <v>170513100</v>
      </c>
      <c r="E1000" s="44">
        <v>170513100</v>
      </c>
    </row>
    <row r="1001" spans="1:5" ht="22.2" customHeight="1" x14ac:dyDescent="0.3">
      <c r="A1001" s="43" t="s">
        <v>17</v>
      </c>
      <c r="B1001" s="5" t="s">
        <v>606</v>
      </c>
      <c r="C1001" s="5" t="s">
        <v>18</v>
      </c>
      <c r="D1001" s="3">
        <v>10358500</v>
      </c>
      <c r="E1001" s="44">
        <v>10358500</v>
      </c>
    </row>
    <row r="1002" spans="1:5" ht="18.600000000000001" customHeight="1" x14ac:dyDescent="0.3">
      <c r="A1002" s="43" t="s">
        <v>21</v>
      </c>
      <c r="B1002" s="5" t="s">
        <v>606</v>
      </c>
      <c r="C1002" s="5" t="s">
        <v>22</v>
      </c>
      <c r="D1002" s="3">
        <v>160154600</v>
      </c>
      <c r="E1002" s="44">
        <v>160154600</v>
      </c>
    </row>
    <row r="1003" spans="1:5" ht="19.2" customHeight="1" x14ac:dyDescent="0.3">
      <c r="A1003" s="43" t="s">
        <v>27</v>
      </c>
      <c r="B1003" s="5" t="s">
        <v>606</v>
      </c>
      <c r="C1003" s="5" t="s">
        <v>28</v>
      </c>
      <c r="D1003" s="3">
        <v>4034000</v>
      </c>
      <c r="E1003" s="44">
        <v>4034000</v>
      </c>
    </row>
    <row r="1004" spans="1:5" ht="21" customHeight="1" x14ac:dyDescent="0.3">
      <c r="A1004" s="43" t="s">
        <v>29</v>
      </c>
      <c r="B1004" s="5" t="s">
        <v>606</v>
      </c>
      <c r="C1004" s="5" t="s">
        <v>30</v>
      </c>
      <c r="D1004" s="3">
        <v>4034000</v>
      </c>
      <c r="E1004" s="44">
        <v>4034000</v>
      </c>
    </row>
    <row r="1005" spans="1:5" ht="28.95" customHeight="1" x14ac:dyDescent="0.3">
      <c r="A1005" s="43" t="s">
        <v>607</v>
      </c>
      <c r="B1005" s="5" t="s">
        <v>608</v>
      </c>
      <c r="C1005" s="5" t="s">
        <v>0</v>
      </c>
      <c r="D1005" s="3">
        <v>2200000</v>
      </c>
      <c r="E1005" s="44">
        <v>2200000</v>
      </c>
    </row>
    <row r="1006" spans="1:5" ht="36.6" customHeight="1" x14ac:dyDescent="0.3">
      <c r="A1006" s="43" t="s">
        <v>15</v>
      </c>
      <c r="B1006" s="5" t="s">
        <v>608</v>
      </c>
      <c r="C1006" s="5" t="s">
        <v>16</v>
      </c>
      <c r="D1006" s="3">
        <v>2200000</v>
      </c>
      <c r="E1006" s="44">
        <v>2200000</v>
      </c>
    </row>
    <row r="1007" spans="1:5" ht="22.2" customHeight="1" x14ac:dyDescent="0.3">
      <c r="A1007" s="43" t="s">
        <v>17</v>
      </c>
      <c r="B1007" s="5" t="s">
        <v>608</v>
      </c>
      <c r="C1007" s="5" t="s">
        <v>18</v>
      </c>
      <c r="D1007" s="3">
        <v>1000000</v>
      </c>
      <c r="E1007" s="44">
        <v>1000000</v>
      </c>
    </row>
    <row r="1008" spans="1:5" ht="18.600000000000001" customHeight="1" x14ac:dyDescent="0.3">
      <c r="A1008" s="43" t="s">
        <v>21</v>
      </c>
      <c r="B1008" s="5" t="s">
        <v>608</v>
      </c>
      <c r="C1008" s="5" t="s">
        <v>22</v>
      </c>
      <c r="D1008" s="3">
        <v>1200000</v>
      </c>
      <c r="E1008" s="44">
        <v>1200000</v>
      </c>
    </row>
    <row r="1009" spans="1:5" ht="24" customHeight="1" x14ac:dyDescent="0.3">
      <c r="A1009" s="43" t="s">
        <v>609</v>
      </c>
      <c r="B1009" s="5" t="s">
        <v>610</v>
      </c>
      <c r="C1009" s="5" t="s">
        <v>0</v>
      </c>
      <c r="D1009" s="3">
        <v>387245256</v>
      </c>
      <c r="E1009" s="44">
        <v>388041356</v>
      </c>
    </row>
    <row r="1010" spans="1:5" ht="43.35" customHeight="1" x14ac:dyDescent="0.3">
      <c r="A1010" s="43" t="s">
        <v>611</v>
      </c>
      <c r="B1010" s="5" t="s">
        <v>612</v>
      </c>
      <c r="C1010" s="5" t="s">
        <v>0</v>
      </c>
      <c r="D1010" s="3">
        <v>353297056</v>
      </c>
      <c r="E1010" s="44">
        <v>353297056</v>
      </c>
    </row>
    <row r="1011" spans="1:5" ht="68.400000000000006" customHeight="1" x14ac:dyDescent="0.3">
      <c r="A1011" s="43" t="s">
        <v>39</v>
      </c>
      <c r="B1011" s="5" t="s">
        <v>612</v>
      </c>
      <c r="C1011" s="5" t="s">
        <v>40</v>
      </c>
      <c r="D1011" s="3">
        <v>66122973</v>
      </c>
      <c r="E1011" s="44">
        <v>66122973</v>
      </c>
    </row>
    <row r="1012" spans="1:5" ht="25.2" customHeight="1" x14ac:dyDescent="0.3">
      <c r="A1012" s="43" t="s">
        <v>41</v>
      </c>
      <c r="B1012" s="5" t="s">
        <v>612</v>
      </c>
      <c r="C1012" s="5" t="s">
        <v>42</v>
      </c>
      <c r="D1012" s="3">
        <v>66122973</v>
      </c>
      <c r="E1012" s="44">
        <v>66122973</v>
      </c>
    </row>
    <row r="1013" spans="1:5" ht="36" customHeight="1" x14ac:dyDescent="0.3">
      <c r="A1013" s="43" t="s">
        <v>43</v>
      </c>
      <c r="B1013" s="5" t="s">
        <v>612</v>
      </c>
      <c r="C1013" s="5" t="s">
        <v>44</v>
      </c>
      <c r="D1013" s="3">
        <v>18351804</v>
      </c>
      <c r="E1013" s="44">
        <v>18351804</v>
      </c>
    </row>
    <row r="1014" spans="1:5" ht="40.200000000000003" customHeight="1" x14ac:dyDescent="0.3">
      <c r="A1014" s="43" t="s">
        <v>45</v>
      </c>
      <c r="B1014" s="5" t="s">
        <v>612</v>
      </c>
      <c r="C1014" s="5" t="s">
        <v>46</v>
      </c>
      <c r="D1014" s="3">
        <v>18351804</v>
      </c>
      <c r="E1014" s="44">
        <v>18351804</v>
      </c>
    </row>
    <row r="1015" spans="1:5" ht="25.8" customHeight="1" x14ac:dyDescent="0.3">
      <c r="A1015" s="43" t="s">
        <v>106</v>
      </c>
      <c r="B1015" s="5" t="s">
        <v>612</v>
      </c>
      <c r="C1015" s="5" t="s">
        <v>107</v>
      </c>
      <c r="D1015" s="3">
        <v>15490000</v>
      </c>
      <c r="E1015" s="44">
        <v>15490000</v>
      </c>
    </row>
    <row r="1016" spans="1:5" ht="36" customHeight="1" x14ac:dyDescent="0.3">
      <c r="A1016" s="43" t="s">
        <v>108</v>
      </c>
      <c r="B1016" s="5" t="s">
        <v>612</v>
      </c>
      <c r="C1016" s="5" t="s">
        <v>109</v>
      </c>
      <c r="D1016" s="3">
        <v>15490000</v>
      </c>
      <c r="E1016" s="44">
        <v>15490000</v>
      </c>
    </row>
    <row r="1017" spans="1:5" ht="36" customHeight="1" x14ac:dyDescent="0.3">
      <c r="A1017" s="43" t="s">
        <v>258</v>
      </c>
      <c r="B1017" s="5" t="s">
        <v>612</v>
      </c>
      <c r="C1017" s="5" t="s">
        <v>259</v>
      </c>
      <c r="D1017" s="3">
        <v>201000000</v>
      </c>
      <c r="E1017" s="44">
        <v>201000000</v>
      </c>
    </row>
    <row r="1018" spans="1:5" ht="21" customHeight="1" x14ac:dyDescent="0.3">
      <c r="A1018" s="43" t="s">
        <v>260</v>
      </c>
      <c r="B1018" s="5" t="s">
        <v>612</v>
      </c>
      <c r="C1018" s="5" t="s">
        <v>261</v>
      </c>
      <c r="D1018" s="3">
        <v>201000000</v>
      </c>
      <c r="E1018" s="44">
        <v>201000000</v>
      </c>
    </row>
    <row r="1019" spans="1:5" ht="21.6" customHeight="1" x14ac:dyDescent="0.3">
      <c r="A1019" s="43" t="s">
        <v>127</v>
      </c>
      <c r="B1019" s="5" t="s">
        <v>612</v>
      </c>
      <c r="C1019" s="5" t="s">
        <v>128</v>
      </c>
      <c r="D1019" s="3">
        <v>660000</v>
      </c>
      <c r="E1019" s="44">
        <v>660000</v>
      </c>
    </row>
    <row r="1020" spans="1:5" ht="22.8" customHeight="1" x14ac:dyDescent="0.3">
      <c r="A1020" s="43" t="s">
        <v>199</v>
      </c>
      <c r="B1020" s="5" t="s">
        <v>612</v>
      </c>
      <c r="C1020" s="5" t="s">
        <v>200</v>
      </c>
      <c r="D1020" s="3">
        <v>660000</v>
      </c>
      <c r="E1020" s="44">
        <v>660000</v>
      </c>
    </row>
    <row r="1021" spans="1:5" ht="36.6" customHeight="1" x14ac:dyDescent="0.3">
      <c r="A1021" s="43" t="s">
        <v>15</v>
      </c>
      <c r="B1021" s="5" t="s">
        <v>612</v>
      </c>
      <c r="C1021" s="5" t="s">
        <v>16</v>
      </c>
      <c r="D1021" s="3">
        <v>48281060</v>
      </c>
      <c r="E1021" s="44">
        <v>48281060</v>
      </c>
    </row>
    <row r="1022" spans="1:5" ht="22.2" customHeight="1" x14ac:dyDescent="0.3">
      <c r="A1022" s="43" t="s">
        <v>17</v>
      </c>
      <c r="B1022" s="5" t="s">
        <v>612</v>
      </c>
      <c r="C1022" s="5" t="s">
        <v>18</v>
      </c>
      <c r="D1022" s="3">
        <v>48281060</v>
      </c>
      <c r="E1022" s="44">
        <v>48281060</v>
      </c>
    </row>
    <row r="1023" spans="1:5" ht="19.2" customHeight="1" x14ac:dyDescent="0.3">
      <c r="A1023" s="43" t="s">
        <v>27</v>
      </c>
      <c r="B1023" s="5" t="s">
        <v>612</v>
      </c>
      <c r="C1023" s="5" t="s">
        <v>28</v>
      </c>
      <c r="D1023" s="3">
        <v>3391219</v>
      </c>
      <c r="E1023" s="44">
        <v>3391219</v>
      </c>
    </row>
    <row r="1024" spans="1:5" ht="18.600000000000001" customHeight="1" x14ac:dyDescent="0.3">
      <c r="A1024" s="43" t="s">
        <v>47</v>
      </c>
      <c r="B1024" s="5" t="s">
        <v>612</v>
      </c>
      <c r="C1024" s="5" t="s">
        <v>48</v>
      </c>
      <c r="D1024" s="3">
        <v>2781219</v>
      </c>
      <c r="E1024" s="44">
        <v>2781219</v>
      </c>
    </row>
    <row r="1025" spans="1:5" ht="21" customHeight="1" x14ac:dyDescent="0.3">
      <c r="A1025" s="43" t="s">
        <v>29</v>
      </c>
      <c r="B1025" s="5" t="s">
        <v>612</v>
      </c>
      <c r="C1025" s="5" t="s">
        <v>30</v>
      </c>
      <c r="D1025" s="3">
        <v>610000</v>
      </c>
      <c r="E1025" s="44">
        <v>610000</v>
      </c>
    </row>
    <row r="1026" spans="1:5" ht="72.150000000000006" customHeight="1" x14ac:dyDescent="0.3">
      <c r="A1026" s="43" t="s">
        <v>613</v>
      </c>
      <c r="B1026" s="5" t="s">
        <v>614</v>
      </c>
      <c r="C1026" s="5" t="s">
        <v>0</v>
      </c>
      <c r="D1026" s="3">
        <v>25097800</v>
      </c>
      <c r="E1026" s="44">
        <v>24801900</v>
      </c>
    </row>
    <row r="1027" spans="1:5" ht="36" customHeight="1" x14ac:dyDescent="0.3">
      <c r="A1027" s="43" t="s">
        <v>258</v>
      </c>
      <c r="B1027" s="5" t="s">
        <v>614</v>
      </c>
      <c r="C1027" s="5" t="s">
        <v>259</v>
      </c>
      <c r="D1027" s="3">
        <v>25097800</v>
      </c>
      <c r="E1027" s="44">
        <v>24801900</v>
      </c>
    </row>
    <row r="1028" spans="1:5" ht="21" customHeight="1" x14ac:dyDescent="0.3">
      <c r="A1028" s="43" t="s">
        <v>260</v>
      </c>
      <c r="B1028" s="5" t="s">
        <v>614</v>
      </c>
      <c r="C1028" s="5" t="s">
        <v>261</v>
      </c>
      <c r="D1028" s="3">
        <v>25097800</v>
      </c>
      <c r="E1028" s="44">
        <v>24801900</v>
      </c>
    </row>
    <row r="1029" spans="1:5" ht="51.6" customHeight="1" x14ac:dyDescent="0.3">
      <c r="A1029" s="43" t="s">
        <v>615</v>
      </c>
      <c r="B1029" s="5" t="s">
        <v>616</v>
      </c>
      <c r="C1029" s="5" t="s">
        <v>0</v>
      </c>
      <c r="D1029" s="3">
        <v>8850400</v>
      </c>
      <c r="E1029" s="44">
        <v>9942400</v>
      </c>
    </row>
    <row r="1030" spans="1:5" ht="25.8" customHeight="1" x14ac:dyDescent="0.3">
      <c r="A1030" s="43" t="s">
        <v>106</v>
      </c>
      <c r="B1030" s="5" t="s">
        <v>616</v>
      </c>
      <c r="C1030" s="5" t="s">
        <v>107</v>
      </c>
      <c r="D1030" s="3">
        <v>8850400</v>
      </c>
      <c r="E1030" s="44">
        <v>9942400</v>
      </c>
    </row>
    <row r="1031" spans="1:5" ht="24.6" customHeight="1" x14ac:dyDescent="0.3">
      <c r="A1031" s="43" t="s">
        <v>147</v>
      </c>
      <c r="B1031" s="5" t="s">
        <v>616</v>
      </c>
      <c r="C1031" s="5" t="s">
        <v>148</v>
      </c>
      <c r="D1031" s="3">
        <v>8850400</v>
      </c>
      <c r="E1031" s="44">
        <v>9942400</v>
      </c>
    </row>
    <row r="1032" spans="1:5" ht="21" customHeight="1" x14ac:dyDescent="0.3">
      <c r="A1032" s="43" t="s">
        <v>617</v>
      </c>
      <c r="B1032" s="5" t="s">
        <v>618</v>
      </c>
      <c r="C1032" s="5" t="s">
        <v>0</v>
      </c>
      <c r="D1032" s="3">
        <v>39643380</v>
      </c>
      <c r="E1032" s="44">
        <v>39643380</v>
      </c>
    </row>
    <row r="1033" spans="1:5" ht="37.200000000000003" customHeight="1" x14ac:dyDescent="0.3">
      <c r="A1033" s="43" t="s">
        <v>619</v>
      </c>
      <c r="B1033" s="5" t="s">
        <v>620</v>
      </c>
      <c r="C1033" s="5" t="s">
        <v>0</v>
      </c>
      <c r="D1033" s="3">
        <v>39643380</v>
      </c>
      <c r="E1033" s="44">
        <v>39643380</v>
      </c>
    </row>
    <row r="1034" spans="1:5" ht="36.6" customHeight="1" x14ac:dyDescent="0.3">
      <c r="A1034" s="43" t="s">
        <v>15</v>
      </c>
      <c r="B1034" s="5" t="s">
        <v>620</v>
      </c>
      <c r="C1034" s="5" t="s">
        <v>16</v>
      </c>
      <c r="D1034" s="3">
        <v>39643380</v>
      </c>
      <c r="E1034" s="44">
        <v>39643380</v>
      </c>
    </row>
    <row r="1035" spans="1:5" ht="22.2" customHeight="1" x14ac:dyDescent="0.3">
      <c r="A1035" s="43" t="s">
        <v>17</v>
      </c>
      <c r="B1035" s="5" t="s">
        <v>620</v>
      </c>
      <c r="C1035" s="5" t="s">
        <v>18</v>
      </c>
      <c r="D1035" s="3">
        <v>39643380</v>
      </c>
      <c r="E1035" s="44">
        <v>39643380</v>
      </c>
    </row>
    <row r="1036" spans="1:5" ht="23.4" customHeight="1" x14ac:dyDescent="0.3">
      <c r="A1036" s="43" t="s">
        <v>621</v>
      </c>
      <c r="B1036" s="5" t="s">
        <v>622</v>
      </c>
      <c r="C1036" s="5" t="s">
        <v>0</v>
      </c>
      <c r="D1036" s="3">
        <v>20402720</v>
      </c>
      <c r="E1036" s="44">
        <v>20402720</v>
      </c>
    </row>
    <row r="1037" spans="1:5" ht="86.4" customHeight="1" x14ac:dyDescent="0.3">
      <c r="A1037" s="43" t="s">
        <v>623</v>
      </c>
      <c r="B1037" s="5" t="s">
        <v>624</v>
      </c>
      <c r="C1037" s="5" t="s">
        <v>0</v>
      </c>
      <c r="D1037" s="3">
        <v>20402720</v>
      </c>
      <c r="E1037" s="44">
        <v>20402720</v>
      </c>
    </row>
    <row r="1038" spans="1:5" ht="36.6" customHeight="1" x14ac:dyDescent="0.3">
      <c r="A1038" s="43" t="s">
        <v>15</v>
      </c>
      <c r="B1038" s="5" t="s">
        <v>624</v>
      </c>
      <c r="C1038" s="5" t="s">
        <v>16</v>
      </c>
      <c r="D1038" s="3">
        <v>20402720</v>
      </c>
      <c r="E1038" s="44">
        <v>20402720</v>
      </c>
    </row>
    <row r="1039" spans="1:5" ht="18.600000000000001" customHeight="1" x14ac:dyDescent="0.3">
      <c r="A1039" s="43" t="s">
        <v>21</v>
      </c>
      <c r="B1039" s="5" t="s">
        <v>624</v>
      </c>
      <c r="C1039" s="5" t="s">
        <v>22</v>
      </c>
      <c r="D1039" s="3">
        <v>20402720</v>
      </c>
      <c r="E1039" s="44">
        <v>20402720</v>
      </c>
    </row>
    <row r="1040" spans="1:5" ht="23.4" customHeight="1" x14ac:dyDescent="0.3">
      <c r="A1040" s="43" t="s">
        <v>625</v>
      </c>
      <c r="B1040" s="5" t="s">
        <v>626</v>
      </c>
      <c r="C1040" s="5" t="s">
        <v>0</v>
      </c>
      <c r="D1040" s="3">
        <v>213170470</v>
      </c>
      <c r="E1040" s="44">
        <v>213170470</v>
      </c>
    </row>
    <row r="1041" spans="1:5" ht="43.35" customHeight="1" x14ac:dyDescent="0.3">
      <c r="A1041" s="43" t="s">
        <v>627</v>
      </c>
      <c r="B1041" s="5" t="s">
        <v>628</v>
      </c>
      <c r="C1041" s="5" t="s">
        <v>0</v>
      </c>
      <c r="D1041" s="3">
        <v>213170470</v>
      </c>
      <c r="E1041" s="44">
        <v>213170470</v>
      </c>
    </row>
    <row r="1042" spans="1:5" ht="36.6" customHeight="1" x14ac:dyDescent="0.3">
      <c r="A1042" s="43" t="s">
        <v>15</v>
      </c>
      <c r="B1042" s="5" t="s">
        <v>628</v>
      </c>
      <c r="C1042" s="5" t="s">
        <v>16</v>
      </c>
      <c r="D1042" s="3">
        <v>213170470</v>
      </c>
      <c r="E1042" s="44">
        <v>213170470</v>
      </c>
    </row>
    <row r="1043" spans="1:5" ht="22.2" customHeight="1" x14ac:dyDescent="0.3">
      <c r="A1043" s="43" t="s">
        <v>17</v>
      </c>
      <c r="B1043" s="5" t="s">
        <v>628</v>
      </c>
      <c r="C1043" s="5" t="s">
        <v>18</v>
      </c>
      <c r="D1043" s="3">
        <v>188644720</v>
      </c>
      <c r="E1043" s="44">
        <v>188644720</v>
      </c>
    </row>
    <row r="1044" spans="1:5" ht="18.600000000000001" customHeight="1" x14ac:dyDescent="0.3">
      <c r="A1044" s="43" t="s">
        <v>21</v>
      </c>
      <c r="B1044" s="5" t="s">
        <v>628</v>
      </c>
      <c r="C1044" s="5" t="s">
        <v>22</v>
      </c>
      <c r="D1044" s="3">
        <v>24525750</v>
      </c>
      <c r="E1044" s="44">
        <v>24525750</v>
      </c>
    </row>
    <row r="1045" spans="1:5" ht="36" customHeight="1" x14ac:dyDescent="0.3">
      <c r="A1045" s="45" t="s">
        <v>629</v>
      </c>
      <c r="B1045" s="4" t="s">
        <v>630</v>
      </c>
      <c r="C1045" s="5" t="s">
        <v>0</v>
      </c>
      <c r="D1045" s="2">
        <v>49469300</v>
      </c>
      <c r="E1045" s="46">
        <v>49469300</v>
      </c>
    </row>
    <row r="1046" spans="1:5" ht="28.95" customHeight="1" x14ac:dyDescent="0.3">
      <c r="A1046" s="43" t="s">
        <v>550</v>
      </c>
      <c r="B1046" s="5" t="s">
        <v>631</v>
      </c>
      <c r="C1046" s="5" t="s">
        <v>0</v>
      </c>
      <c r="D1046" s="3">
        <v>10616410</v>
      </c>
      <c r="E1046" s="44">
        <v>10616410</v>
      </c>
    </row>
    <row r="1047" spans="1:5" ht="25.8" customHeight="1" x14ac:dyDescent="0.3">
      <c r="A1047" s="43" t="s">
        <v>106</v>
      </c>
      <c r="B1047" s="5" t="s">
        <v>631</v>
      </c>
      <c r="C1047" s="5" t="s">
        <v>107</v>
      </c>
      <c r="D1047" s="3">
        <v>7320000</v>
      </c>
      <c r="E1047" s="44">
        <v>7320000</v>
      </c>
    </row>
    <row r="1048" spans="1:5" ht="24.6" customHeight="1" x14ac:dyDescent="0.3">
      <c r="A1048" s="43" t="s">
        <v>147</v>
      </c>
      <c r="B1048" s="5" t="s">
        <v>631</v>
      </c>
      <c r="C1048" s="5" t="s">
        <v>148</v>
      </c>
      <c r="D1048" s="3">
        <v>3380000</v>
      </c>
      <c r="E1048" s="44">
        <v>3380000</v>
      </c>
    </row>
    <row r="1049" spans="1:5" ht="36" customHeight="1" x14ac:dyDescent="0.3">
      <c r="A1049" s="43" t="s">
        <v>369</v>
      </c>
      <c r="B1049" s="5" t="s">
        <v>631</v>
      </c>
      <c r="C1049" s="5" t="s">
        <v>370</v>
      </c>
      <c r="D1049" s="3">
        <v>1240000</v>
      </c>
      <c r="E1049" s="44">
        <v>1240000</v>
      </c>
    </row>
    <row r="1050" spans="1:5" ht="21.6" customHeight="1" x14ac:dyDescent="0.3">
      <c r="A1050" s="43" t="s">
        <v>110</v>
      </c>
      <c r="B1050" s="5" t="s">
        <v>631</v>
      </c>
      <c r="C1050" s="5" t="s">
        <v>111</v>
      </c>
      <c r="D1050" s="3">
        <v>2700000</v>
      </c>
      <c r="E1050" s="44">
        <v>2700000</v>
      </c>
    </row>
    <row r="1051" spans="1:5" ht="36.6" customHeight="1" x14ac:dyDescent="0.3">
      <c r="A1051" s="43" t="s">
        <v>15</v>
      </c>
      <c r="B1051" s="5" t="s">
        <v>631</v>
      </c>
      <c r="C1051" s="5" t="s">
        <v>16</v>
      </c>
      <c r="D1051" s="3">
        <v>3296410</v>
      </c>
      <c r="E1051" s="44">
        <v>3296410</v>
      </c>
    </row>
    <row r="1052" spans="1:5" ht="22.2" customHeight="1" x14ac:dyDescent="0.3">
      <c r="A1052" s="43" t="s">
        <v>17</v>
      </c>
      <c r="B1052" s="5" t="s">
        <v>631</v>
      </c>
      <c r="C1052" s="5" t="s">
        <v>18</v>
      </c>
      <c r="D1052" s="3">
        <v>3296410</v>
      </c>
      <c r="E1052" s="44">
        <v>3296410</v>
      </c>
    </row>
    <row r="1053" spans="1:5" ht="28.95" customHeight="1" x14ac:dyDescent="0.3">
      <c r="A1053" s="43" t="s">
        <v>632</v>
      </c>
      <c r="B1053" s="5" t="s">
        <v>633</v>
      </c>
      <c r="C1053" s="5" t="s">
        <v>0</v>
      </c>
      <c r="D1053" s="3">
        <v>38852890</v>
      </c>
      <c r="E1053" s="44">
        <v>38852890</v>
      </c>
    </row>
    <row r="1054" spans="1:5" ht="25.8" customHeight="1" x14ac:dyDescent="0.3">
      <c r="A1054" s="43" t="s">
        <v>106</v>
      </c>
      <c r="B1054" s="5" t="s">
        <v>633</v>
      </c>
      <c r="C1054" s="5" t="s">
        <v>107</v>
      </c>
      <c r="D1054" s="3">
        <v>14415000</v>
      </c>
      <c r="E1054" s="44">
        <v>14415000</v>
      </c>
    </row>
    <row r="1055" spans="1:5" ht="24.6" customHeight="1" x14ac:dyDescent="0.3">
      <c r="A1055" s="43" t="s">
        <v>147</v>
      </c>
      <c r="B1055" s="5" t="s">
        <v>633</v>
      </c>
      <c r="C1055" s="5" t="s">
        <v>148</v>
      </c>
      <c r="D1055" s="3">
        <v>14415000</v>
      </c>
      <c r="E1055" s="44">
        <v>14415000</v>
      </c>
    </row>
    <row r="1056" spans="1:5" ht="36.6" customHeight="1" x14ac:dyDescent="0.3">
      <c r="A1056" s="43" t="s">
        <v>15</v>
      </c>
      <c r="B1056" s="5" t="s">
        <v>633</v>
      </c>
      <c r="C1056" s="5" t="s">
        <v>16</v>
      </c>
      <c r="D1056" s="3">
        <v>24437890</v>
      </c>
      <c r="E1056" s="44">
        <v>24437890</v>
      </c>
    </row>
    <row r="1057" spans="1:5" ht="22.2" customHeight="1" x14ac:dyDescent="0.3">
      <c r="A1057" s="43" t="s">
        <v>17</v>
      </c>
      <c r="B1057" s="5" t="s">
        <v>633</v>
      </c>
      <c r="C1057" s="5" t="s">
        <v>18</v>
      </c>
      <c r="D1057" s="3">
        <v>24437890</v>
      </c>
      <c r="E1057" s="44">
        <v>24437890</v>
      </c>
    </row>
    <row r="1058" spans="1:5" ht="62.4" customHeight="1" x14ac:dyDescent="0.3">
      <c r="A1058" s="45" t="s">
        <v>634</v>
      </c>
      <c r="B1058" s="4" t="s">
        <v>635</v>
      </c>
      <c r="C1058" s="5" t="s">
        <v>0</v>
      </c>
      <c r="D1058" s="2">
        <v>6750000</v>
      </c>
      <c r="E1058" s="46">
        <v>6750000</v>
      </c>
    </row>
    <row r="1059" spans="1:5" ht="57.75" customHeight="1" x14ac:dyDescent="0.3">
      <c r="A1059" s="43" t="s">
        <v>636</v>
      </c>
      <c r="B1059" s="5" t="s">
        <v>637</v>
      </c>
      <c r="C1059" s="5" t="s">
        <v>0</v>
      </c>
      <c r="D1059" s="3">
        <v>6750000</v>
      </c>
      <c r="E1059" s="44">
        <v>6750000</v>
      </c>
    </row>
    <row r="1060" spans="1:5" ht="25.8" customHeight="1" x14ac:dyDescent="0.3">
      <c r="A1060" s="43" t="s">
        <v>106</v>
      </c>
      <c r="B1060" s="5" t="s">
        <v>637</v>
      </c>
      <c r="C1060" s="5" t="s">
        <v>107</v>
      </c>
      <c r="D1060" s="3">
        <v>6750000</v>
      </c>
      <c r="E1060" s="44">
        <v>6750000</v>
      </c>
    </row>
    <row r="1061" spans="1:5" ht="24.6" customHeight="1" x14ac:dyDescent="0.3">
      <c r="A1061" s="43" t="s">
        <v>147</v>
      </c>
      <c r="B1061" s="5" t="s">
        <v>637</v>
      </c>
      <c r="C1061" s="5" t="s">
        <v>148</v>
      </c>
      <c r="D1061" s="3">
        <v>6750000</v>
      </c>
      <c r="E1061" s="44">
        <v>6750000</v>
      </c>
    </row>
    <row r="1062" spans="1:5" ht="43.35" customHeight="1" x14ac:dyDescent="0.3">
      <c r="A1062" s="45" t="s">
        <v>638</v>
      </c>
      <c r="B1062" s="4" t="s">
        <v>639</v>
      </c>
      <c r="C1062" s="5" t="s">
        <v>0</v>
      </c>
      <c r="D1062" s="2">
        <v>5000000</v>
      </c>
      <c r="E1062" s="46">
        <v>0</v>
      </c>
    </row>
    <row r="1063" spans="1:5" ht="86.4" customHeight="1" x14ac:dyDescent="0.3">
      <c r="A1063" s="43" t="s">
        <v>640</v>
      </c>
      <c r="B1063" s="5" t="s">
        <v>641</v>
      </c>
      <c r="C1063" s="5" t="s">
        <v>0</v>
      </c>
      <c r="D1063" s="3">
        <v>5000000</v>
      </c>
      <c r="E1063" s="44">
        <v>0</v>
      </c>
    </row>
    <row r="1064" spans="1:5" ht="36" customHeight="1" x14ac:dyDescent="0.3">
      <c r="A1064" s="43" t="s">
        <v>258</v>
      </c>
      <c r="B1064" s="5" t="s">
        <v>641</v>
      </c>
      <c r="C1064" s="5" t="s">
        <v>259</v>
      </c>
      <c r="D1064" s="3">
        <v>5000000</v>
      </c>
      <c r="E1064" s="44">
        <v>0</v>
      </c>
    </row>
    <row r="1065" spans="1:5" ht="21" customHeight="1" x14ac:dyDescent="0.3">
      <c r="A1065" s="43" t="s">
        <v>260</v>
      </c>
      <c r="B1065" s="5" t="s">
        <v>641</v>
      </c>
      <c r="C1065" s="5" t="s">
        <v>261</v>
      </c>
      <c r="D1065" s="3">
        <v>5000000</v>
      </c>
      <c r="E1065" s="44">
        <v>0</v>
      </c>
    </row>
    <row r="1066" spans="1:5" ht="57.75" customHeight="1" x14ac:dyDescent="0.3">
      <c r="A1066" s="45" t="s">
        <v>642</v>
      </c>
      <c r="B1066" s="4" t="s">
        <v>643</v>
      </c>
      <c r="C1066" s="5" t="s">
        <v>0</v>
      </c>
      <c r="D1066" s="2">
        <v>3294360464</v>
      </c>
      <c r="E1066" s="46">
        <v>3153858048</v>
      </c>
    </row>
    <row r="1067" spans="1:5" ht="57.75" customHeight="1" x14ac:dyDescent="0.3">
      <c r="A1067" s="43" t="s">
        <v>644</v>
      </c>
      <c r="B1067" s="5" t="s">
        <v>645</v>
      </c>
      <c r="C1067" s="5" t="s">
        <v>0</v>
      </c>
      <c r="D1067" s="3">
        <v>65000000</v>
      </c>
      <c r="E1067" s="44">
        <v>65000000</v>
      </c>
    </row>
    <row r="1068" spans="1:5" ht="21.6" customHeight="1" x14ac:dyDescent="0.3">
      <c r="A1068" s="43" t="s">
        <v>127</v>
      </c>
      <c r="B1068" s="5" t="s">
        <v>645</v>
      </c>
      <c r="C1068" s="5" t="s">
        <v>128</v>
      </c>
      <c r="D1068" s="3">
        <v>65000000</v>
      </c>
      <c r="E1068" s="44">
        <v>65000000</v>
      </c>
    </row>
    <row r="1069" spans="1:5" ht="22.8" customHeight="1" x14ac:dyDescent="0.3">
      <c r="A1069" s="43" t="s">
        <v>199</v>
      </c>
      <c r="B1069" s="5" t="s">
        <v>645</v>
      </c>
      <c r="C1069" s="5" t="s">
        <v>200</v>
      </c>
      <c r="D1069" s="3">
        <v>65000000</v>
      </c>
      <c r="E1069" s="44">
        <v>65000000</v>
      </c>
    </row>
    <row r="1070" spans="1:5" ht="28.95" customHeight="1" x14ac:dyDescent="0.3">
      <c r="A1070" s="43" t="s">
        <v>646</v>
      </c>
      <c r="B1070" s="5" t="s">
        <v>647</v>
      </c>
      <c r="C1070" s="5" t="s">
        <v>0</v>
      </c>
      <c r="D1070" s="3">
        <v>268730000</v>
      </c>
      <c r="E1070" s="44">
        <v>268730000</v>
      </c>
    </row>
    <row r="1071" spans="1:5" ht="21.6" customHeight="1" x14ac:dyDescent="0.3">
      <c r="A1071" s="43" t="s">
        <v>127</v>
      </c>
      <c r="B1071" s="5" t="s">
        <v>647</v>
      </c>
      <c r="C1071" s="5" t="s">
        <v>128</v>
      </c>
      <c r="D1071" s="3">
        <v>268730000</v>
      </c>
      <c r="E1071" s="44">
        <v>268730000</v>
      </c>
    </row>
    <row r="1072" spans="1:5" ht="21.6" customHeight="1" x14ac:dyDescent="0.3">
      <c r="A1072" s="43" t="s">
        <v>648</v>
      </c>
      <c r="B1072" s="5" t="s">
        <v>647</v>
      </c>
      <c r="C1072" s="5" t="s">
        <v>649</v>
      </c>
      <c r="D1072" s="3">
        <v>268730000</v>
      </c>
      <c r="E1072" s="44">
        <v>268730000</v>
      </c>
    </row>
    <row r="1073" spans="1:5" ht="57.75" customHeight="1" x14ac:dyDescent="0.3">
      <c r="A1073" s="43" t="s">
        <v>650</v>
      </c>
      <c r="B1073" s="5" t="s">
        <v>651</v>
      </c>
      <c r="C1073" s="5" t="s">
        <v>0</v>
      </c>
      <c r="D1073" s="3">
        <v>424128041</v>
      </c>
      <c r="E1073" s="44">
        <v>302461165</v>
      </c>
    </row>
    <row r="1074" spans="1:5" ht="21.6" customHeight="1" x14ac:dyDescent="0.3">
      <c r="A1074" s="43" t="s">
        <v>127</v>
      </c>
      <c r="B1074" s="5" t="s">
        <v>651</v>
      </c>
      <c r="C1074" s="5" t="s">
        <v>128</v>
      </c>
      <c r="D1074" s="3">
        <v>424128041</v>
      </c>
      <c r="E1074" s="44">
        <v>302461165</v>
      </c>
    </row>
    <row r="1075" spans="1:5" ht="21.6" customHeight="1" x14ac:dyDescent="0.3">
      <c r="A1075" s="43" t="s">
        <v>648</v>
      </c>
      <c r="B1075" s="5" t="s">
        <v>651</v>
      </c>
      <c r="C1075" s="5" t="s">
        <v>649</v>
      </c>
      <c r="D1075" s="3">
        <v>424128041</v>
      </c>
      <c r="E1075" s="44">
        <v>302461165</v>
      </c>
    </row>
    <row r="1076" spans="1:5" ht="72.150000000000006" customHeight="1" x14ac:dyDescent="0.3">
      <c r="A1076" s="43" t="s">
        <v>652</v>
      </c>
      <c r="B1076" s="5" t="s">
        <v>653</v>
      </c>
      <c r="C1076" s="5" t="s">
        <v>0</v>
      </c>
      <c r="D1076" s="3">
        <v>627851323</v>
      </c>
      <c r="E1076" s="44">
        <v>609015783</v>
      </c>
    </row>
    <row r="1077" spans="1:5" ht="21.6" customHeight="1" x14ac:dyDescent="0.3">
      <c r="A1077" s="43" t="s">
        <v>127</v>
      </c>
      <c r="B1077" s="5" t="s">
        <v>653</v>
      </c>
      <c r="C1077" s="5" t="s">
        <v>128</v>
      </c>
      <c r="D1077" s="3">
        <v>627851323</v>
      </c>
      <c r="E1077" s="44">
        <v>609015783</v>
      </c>
    </row>
    <row r="1078" spans="1:5" ht="20.399999999999999" customHeight="1" x14ac:dyDescent="0.3">
      <c r="A1078" s="43" t="s">
        <v>129</v>
      </c>
      <c r="B1078" s="5" t="s">
        <v>653</v>
      </c>
      <c r="C1078" s="5" t="s">
        <v>130</v>
      </c>
      <c r="D1078" s="3">
        <v>627851323</v>
      </c>
      <c r="E1078" s="44">
        <v>609015783</v>
      </c>
    </row>
    <row r="1079" spans="1:5" ht="43.35" customHeight="1" x14ac:dyDescent="0.3">
      <c r="A1079" s="43" t="s">
        <v>654</v>
      </c>
      <c r="B1079" s="5" t="s">
        <v>655</v>
      </c>
      <c r="C1079" s="5" t="s">
        <v>0</v>
      </c>
      <c r="D1079" s="3">
        <v>50000000</v>
      </c>
      <c r="E1079" s="44">
        <v>50000000</v>
      </c>
    </row>
    <row r="1080" spans="1:5" ht="21.6" customHeight="1" x14ac:dyDescent="0.3">
      <c r="A1080" s="43" t="s">
        <v>127</v>
      </c>
      <c r="B1080" s="5" t="s">
        <v>655</v>
      </c>
      <c r="C1080" s="5" t="s">
        <v>128</v>
      </c>
      <c r="D1080" s="3">
        <v>50000000</v>
      </c>
      <c r="E1080" s="44">
        <v>50000000</v>
      </c>
    </row>
    <row r="1081" spans="1:5" ht="22.8" customHeight="1" x14ac:dyDescent="0.3">
      <c r="A1081" s="43" t="s">
        <v>199</v>
      </c>
      <c r="B1081" s="5" t="s">
        <v>655</v>
      </c>
      <c r="C1081" s="5" t="s">
        <v>200</v>
      </c>
      <c r="D1081" s="3">
        <v>50000000</v>
      </c>
      <c r="E1081" s="44">
        <v>50000000</v>
      </c>
    </row>
    <row r="1082" spans="1:5" ht="24.6" customHeight="1" x14ac:dyDescent="0.3">
      <c r="A1082" s="43" t="s">
        <v>97</v>
      </c>
      <c r="B1082" s="5" t="s">
        <v>656</v>
      </c>
      <c r="C1082" s="5" t="s">
        <v>0</v>
      </c>
      <c r="D1082" s="3">
        <v>126734600</v>
      </c>
      <c r="E1082" s="44">
        <v>126734600</v>
      </c>
    </row>
    <row r="1083" spans="1:5" ht="68.400000000000006" customHeight="1" x14ac:dyDescent="0.3">
      <c r="A1083" s="43" t="s">
        <v>39</v>
      </c>
      <c r="B1083" s="5" t="s">
        <v>656</v>
      </c>
      <c r="C1083" s="5" t="s">
        <v>40</v>
      </c>
      <c r="D1083" s="3">
        <v>106812000</v>
      </c>
      <c r="E1083" s="44">
        <v>106812000</v>
      </c>
    </row>
    <row r="1084" spans="1:5" ht="34.200000000000003" customHeight="1" x14ac:dyDescent="0.3">
      <c r="A1084" s="43" t="s">
        <v>99</v>
      </c>
      <c r="B1084" s="5" t="s">
        <v>656</v>
      </c>
      <c r="C1084" s="5" t="s">
        <v>100</v>
      </c>
      <c r="D1084" s="3">
        <v>106812000</v>
      </c>
      <c r="E1084" s="44">
        <v>106812000</v>
      </c>
    </row>
    <row r="1085" spans="1:5" ht="36" customHeight="1" x14ac:dyDescent="0.3">
      <c r="A1085" s="43" t="s">
        <v>43</v>
      </c>
      <c r="B1085" s="5" t="s">
        <v>656</v>
      </c>
      <c r="C1085" s="5" t="s">
        <v>44</v>
      </c>
      <c r="D1085" s="3">
        <v>19438600</v>
      </c>
      <c r="E1085" s="44">
        <v>19438600</v>
      </c>
    </row>
    <row r="1086" spans="1:5" ht="40.200000000000003" customHeight="1" x14ac:dyDescent="0.3">
      <c r="A1086" s="43" t="s">
        <v>45</v>
      </c>
      <c r="B1086" s="5" t="s">
        <v>656</v>
      </c>
      <c r="C1086" s="5" t="s">
        <v>46</v>
      </c>
      <c r="D1086" s="3">
        <v>19438600</v>
      </c>
      <c r="E1086" s="44">
        <v>19438600</v>
      </c>
    </row>
    <row r="1087" spans="1:5" ht="19.2" customHeight="1" x14ac:dyDescent="0.3">
      <c r="A1087" s="43" t="s">
        <v>27</v>
      </c>
      <c r="B1087" s="5" t="s">
        <v>656</v>
      </c>
      <c r="C1087" s="5" t="s">
        <v>28</v>
      </c>
      <c r="D1087" s="3">
        <v>484000</v>
      </c>
      <c r="E1087" s="44">
        <v>484000</v>
      </c>
    </row>
    <row r="1088" spans="1:5" ht="18.600000000000001" customHeight="1" x14ac:dyDescent="0.3">
      <c r="A1088" s="43" t="s">
        <v>47</v>
      </c>
      <c r="B1088" s="5" t="s">
        <v>656</v>
      </c>
      <c r="C1088" s="5" t="s">
        <v>48</v>
      </c>
      <c r="D1088" s="3">
        <v>484000</v>
      </c>
      <c r="E1088" s="44">
        <v>484000</v>
      </c>
    </row>
    <row r="1089" spans="1:5" ht="43.35" customHeight="1" x14ac:dyDescent="0.3">
      <c r="A1089" s="43" t="s">
        <v>657</v>
      </c>
      <c r="B1089" s="5" t="s">
        <v>658</v>
      </c>
      <c r="C1089" s="5" t="s">
        <v>0</v>
      </c>
      <c r="D1089" s="3">
        <v>19744000</v>
      </c>
      <c r="E1089" s="44">
        <v>19744000</v>
      </c>
    </row>
    <row r="1090" spans="1:5" ht="21.6" customHeight="1" x14ac:dyDescent="0.3">
      <c r="A1090" s="43" t="s">
        <v>127</v>
      </c>
      <c r="B1090" s="5" t="s">
        <v>658</v>
      </c>
      <c r="C1090" s="5" t="s">
        <v>128</v>
      </c>
      <c r="D1090" s="3">
        <v>19744000</v>
      </c>
      <c r="E1090" s="44">
        <v>19744000</v>
      </c>
    </row>
    <row r="1091" spans="1:5" ht="22.8" customHeight="1" x14ac:dyDescent="0.3">
      <c r="A1091" s="43" t="s">
        <v>199</v>
      </c>
      <c r="B1091" s="5" t="s">
        <v>658</v>
      </c>
      <c r="C1091" s="5" t="s">
        <v>200</v>
      </c>
      <c r="D1091" s="3">
        <v>19744000</v>
      </c>
      <c r="E1091" s="44">
        <v>19744000</v>
      </c>
    </row>
    <row r="1092" spans="1:5" ht="57.75" customHeight="1" x14ac:dyDescent="0.3">
      <c r="A1092" s="43" t="s">
        <v>659</v>
      </c>
      <c r="B1092" s="5" t="s">
        <v>660</v>
      </c>
      <c r="C1092" s="5" t="s">
        <v>0</v>
      </c>
      <c r="D1092" s="3">
        <v>10000000</v>
      </c>
      <c r="E1092" s="44">
        <v>10000000</v>
      </c>
    </row>
    <row r="1093" spans="1:5" ht="25.8" customHeight="1" x14ac:dyDescent="0.3">
      <c r="A1093" s="43" t="s">
        <v>106</v>
      </c>
      <c r="B1093" s="5" t="s">
        <v>660</v>
      </c>
      <c r="C1093" s="5" t="s">
        <v>107</v>
      </c>
      <c r="D1093" s="3">
        <v>10000000</v>
      </c>
      <c r="E1093" s="44">
        <v>10000000</v>
      </c>
    </row>
    <row r="1094" spans="1:5" ht="23.4" customHeight="1" x14ac:dyDescent="0.3">
      <c r="A1094" s="43" t="s">
        <v>112</v>
      </c>
      <c r="B1094" s="5" t="s">
        <v>660</v>
      </c>
      <c r="C1094" s="5" t="s">
        <v>113</v>
      </c>
      <c r="D1094" s="3">
        <v>10000000</v>
      </c>
      <c r="E1094" s="44">
        <v>10000000</v>
      </c>
    </row>
    <row r="1095" spans="1:5" ht="28.95" customHeight="1" x14ac:dyDescent="0.3">
      <c r="A1095" s="43" t="s">
        <v>661</v>
      </c>
      <c r="B1095" s="5" t="s">
        <v>662</v>
      </c>
      <c r="C1095" s="5" t="s">
        <v>0</v>
      </c>
      <c r="D1095" s="3">
        <v>40000000</v>
      </c>
      <c r="E1095" s="44">
        <v>40000000</v>
      </c>
    </row>
    <row r="1096" spans="1:5" ht="19.2" customHeight="1" x14ac:dyDescent="0.3">
      <c r="A1096" s="43" t="s">
        <v>27</v>
      </c>
      <c r="B1096" s="5" t="s">
        <v>662</v>
      </c>
      <c r="C1096" s="5" t="s">
        <v>28</v>
      </c>
      <c r="D1096" s="3">
        <v>40000000</v>
      </c>
      <c r="E1096" s="44">
        <v>40000000</v>
      </c>
    </row>
    <row r="1097" spans="1:5" ht="19.8" customHeight="1" x14ac:dyDescent="0.3">
      <c r="A1097" s="43" t="s">
        <v>663</v>
      </c>
      <c r="B1097" s="5" t="s">
        <v>662</v>
      </c>
      <c r="C1097" s="5" t="s">
        <v>664</v>
      </c>
      <c r="D1097" s="3">
        <v>40000000</v>
      </c>
      <c r="E1097" s="44">
        <v>40000000</v>
      </c>
    </row>
    <row r="1098" spans="1:5" ht="28.95" customHeight="1" x14ac:dyDescent="0.3">
      <c r="A1098" s="43" t="s">
        <v>665</v>
      </c>
      <c r="B1098" s="5" t="s">
        <v>666</v>
      </c>
      <c r="C1098" s="5" t="s">
        <v>0</v>
      </c>
      <c r="D1098" s="3">
        <v>1637123000</v>
      </c>
      <c r="E1098" s="44">
        <v>1637123000</v>
      </c>
    </row>
    <row r="1099" spans="1:5" ht="24" customHeight="1" x14ac:dyDescent="0.3">
      <c r="A1099" s="43" t="s">
        <v>667</v>
      </c>
      <c r="B1099" s="5" t="s">
        <v>666</v>
      </c>
      <c r="C1099" s="5" t="s">
        <v>668</v>
      </c>
      <c r="D1099" s="3">
        <v>1637123000</v>
      </c>
      <c r="E1099" s="44">
        <v>1637123000</v>
      </c>
    </row>
    <row r="1100" spans="1:5" ht="33.6" customHeight="1" x14ac:dyDescent="0.3">
      <c r="A1100" s="43" t="s">
        <v>669</v>
      </c>
      <c r="B1100" s="5" t="s">
        <v>666</v>
      </c>
      <c r="C1100" s="5" t="s">
        <v>670</v>
      </c>
      <c r="D1100" s="3">
        <v>1637123000</v>
      </c>
      <c r="E1100" s="44">
        <v>1637123000</v>
      </c>
    </row>
    <row r="1101" spans="1:5" ht="19.2" customHeight="1" x14ac:dyDescent="0.3">
      <c r="A1101" s="43" t="s">
        <v>671</v>
      </c>
      <c r="B1101" s="5" t="s">
        <v>672</v>
      </c>
      <c r="C1101" s="5" t="s">
        <v>0</v>
      </c>
      <c r="D1101" s="3">
        <v>11100000</v>
      </c>
      <c r="E1101" s="44">
        <v>11100000</v>
      </c>
    </row>
    <row r="1102" spans="1:5" ht="36" customHeight="1" x14ac:dyDescent="0.3">
      <c r="A1102" s="43" t="s">
        <v>43</v>
      </c>
      <c r="B1102" s="5" t="s">
        <v>672</v>
      </c>
      <c r="C1102" s="5" t="s">
        <v>44</v>
      </c>
      <c r="D1102" s="3">
        <v>11100000</v>
      </c>
      <c r="E1102" s="44">
        <v>11100000</v>
      </c>
    </row>
    <row r="1103" spans="1:5" ht="40.200000000000003" customHeight="1" x14ac:dyDescent="0.3">
      <c r="A1103" s="43" t="s">
        <v>45</v>
      </c>
      <c r="B1103" s="5" t="s">
        <v>672</v>
      </c>
      <c r="C1103" s="5" t="s">
        <v>46</v>
      </c>
      <c r="D1103" s="3">
        <v>11100000</v>
      </c>
      <c r="E1103" s="44">
        <v>11100000</v>
      </c>
    </row>
    <row r="1104" spans="1:5" ht="14.4" customHeight="1" x14ac:dyDescent="0.3">
      <c r="A1104" s="43" t="s">
        <v>673</v>
      </c>
      <c r="B1104" s="5" t="s">
        <v>674</v>
      </c>
      <c r="C1104" s="5" t="s">
        <v>0</v>
      </c>
      <c r="D1104" s="3">
        <v>13949500</v>
      </c>
      <c r="E1104" s="44">
        <v>13949500</v>
      </c>
    </row>
    <row r="1105" spans="1:5" ht="68.400000000000006" customHeight="1" x14ac:dyDescent="0.3">
      <c r="A1105" s="43" t="s">
        <v>39</v>
      </c>
      <c r="B1105" s="5" t="s">
        <v>674</v>
      </c>
      <c r="C1105" s="5" t="s">
        <v>40</v>
      </c>
      <c r="D1105" s="3">
        <v>12225500</v>
      </c>
      <c r="E1105" s="44">
        <v>12192500</v>
      </c>
    </row>
    <row r="1106" spans="1:5" ht="34.200000000000003" customHeight="1" x14ac:dyDescent="0.3">
      <c r="A1106" s="43" t="s">
        <v>99</v>
      </c>
      <c r="B1106" s="5" t="s">
        <v>674</v>
      </c>
      <c r="C1106" s="5" t="s">
        <v>100</v>
      </c>
      <c r="D1106" s="3">
        <v>12225500</v>
      </c>
      <c r="E1106" s="44">
        <v>12192500</v>
      </c>
    </row>
    <row r="1107" spans="1:5" ht="36" customHeight="1" x14ac:dyDescent="0.3">
      <c r="A1107" s="43" t="s">
        <v>43</v>
      </c>
      <c r="B1107" s="5" t="s">
        <v>674</v>
      </c>
      <c r="C1107" s="5" t="s">
        <v>44</v>
      </c>
      <c r="D1107" s="3">
        <v>674000</v>
      </c>
      <c r="E1107" s="44">
        <v>707000</v>
      </c>
    </row>
    <row r="1108" spans="1:5" ht="40.200000000000003" customHeight="1" x14ac:dyDescent="0.3">
      <c r="A1108" s="43" t="s">
        <v>45</v>
      </c>
      <c r="B1108" s="5" t="s">
        <v>674</v>
      </c>
      <c r="C1108" s="5" t="s">
        <v>46</v>
      </c>
      <c r="D1108" s="3">
        <v>674000</v>
      </c>
      <c r="E1108" s="44">
        <v>707000</v>
      </c>
    </row>
    <row r="1109" spans="1:5" ht="19.2" customHeight="1" x14ac:dyDescent="0.3">
      <c r="A1109" s="43" t="s">
        <v>27</v>
      </c>
      <c r="B1109" s="5" t="s">
        <v>674</v>
      </c>
      <c r="C1109" s="5" t="s">
        <v>28</v>
      </c>
      <c r="D1109" s="3">
        <v>1050000</v>
      </c>
      <c r="E1109" s="44">
        <v>1050000</v>
      </c>
    </row>
    <row r="1110" spans="1:5" ht="18.600000000000001" customHeight="1" x14ac:dyDescent="0.3">
      <c r="A1110" s="43" t="s">
        <v>47</v>
      </c>
      <c r="B1110" s="5" t="s">
        <v>674</v>
      </c>
      <c r="C1110" s="5" t="s">
        <v>48</v>
      </c>
      <c r="D1110" s="3">
        <v>1050000</v>
      </c>
      <c r="E1110" s="44">
        <v>1050000</v>
      </c>
    </row>
    <row r="1111" spans="1:5" ht="23.4" customHeight="1" x14ac:dyDescent="0.3">
      <c r="A1111" s="45" t="s">
        <v>675</v>
      </c>
      <c r="B1111" s="4" t="s">
        <v>676</v>
      </c>
      <c r="C1111" s="5" t="s">
        <v>0</v>
      </c>
      <c r="D1111" s="2">
        <v>12912600</v>
      </c>
      <c r="E1111" s="46">
        <v>12912600</v>
      </c>
    </row>
    <row r="1112" spans="1:5" ht="24.6" customHeight="1" x14ac:dyDescent="0.3">
      <c r="A1112" s="43" t="s">
        <v>97</v>
      </c>
      <c r="B1112" s="5" t="s">
        <v>677</v>
      </c>
      <c r="C1112" s="5" t="s">
        <v>0</v>
      </c>
      <c r="D1112" s="3">
        <v>12823345</v>
      </c>
      <c r="E1112" s="44">
        <v>12823345</v>
      </c>
    </row>
    <row r="1113" spans="1:5" ht="68.400000000000006" customHeight="1" x14ac:dyDescent="0.3">
      <c r="A1113" s="43" t="s">
        <v>39</v>
      </c>
      <c r="B1113" s="5" t="s">
        <v>677</v>
      </c>
      <c r="C1113" s="5" t="s">
        <v>40</v>
      </c>
      <c r="D1113" s="3">
        <v>11733400</v>
      </c>
      <c r="E1113" s="44">
        <v>11733400</v>
      </c>
    </row>
    <row r="1114" spans="1:5" ht="34.200000000000003" customHeight="1" x14ac:dyDescent="0.3">
      <c r="A1114" s="43" t="s">
        <v>99</v>
      </c>
      <c r="B1114" s="5" t="s">
        <v>677</v>
      </c>
      <c r="C1114" s="5" t="s">
        <v>100</v>
      </c>
      <c r="D1114" s="3">
        <v>11733400</v>
      </c>
      <c r="E1114" s="44">
        <v>11733400</v>
      </c>
    </row>
    <row r="1115" spans="1:5" ht="36" customHeight="1" x14ac:dyDescent="0.3">
      <c r="A1115" s="43" t="s">
        <v>43</v>
      </c>
      <c r="B1115" s="5" t="s">
        <v>677</v>
      </c>
      <c r="C1115" s="5" t="s">
        <v>44</v>
      </c>
      <c r="D1115" s="3">
        <v>1077245</v>
      </c>
      <c r="E1115" s="44">
        <v>1077245</v>
      </c>
    </row>
    <row r="1116" spans="1:5" ht="40.200000000000003" customHeight="1" x14ac:dyDescent="0.3">
      <c r="A1116" s="43" t="s">
        <v>45</v>
      </c>
      <c r="B1116" s="5" t="s">
        <v>677</v>
      </c>
      <c r="C1116" s="5" t="s">
        <v>46</v>
      </c>
      <c r="D1116" s="3">
        <v>1077245</v>
      </c>
      <c r="E1116" s="44">
        <v>1077245</v>
      </c>
    </row>
    <row r="1117" spans="1:5" ht="19.2" customHeight="1" x14ac:dyDescent="0.3">
      <c r="A1117" s="43" t="s">
        <v>27</v>
      </c>
      <c r="B1117" s="5" t="s">
        <v>677</v>
      </c>
      <c r="C1117" s="5" t="s">
        <v>28</v>
      </c>
      <c r="D1117" s="3">
        <v>12700</v>
      </c>
      <c r="E1117" s="44">
        <v>12700</v>
      </c>
    </row>
    <row r="1118" spans="1:5" ht="18.600000000000001" customHeight="1" x14ac:dyDescent="0.3">
      <c r="A1118" s="43" t="s">
        <v>47</v>
      </c>
      <c r="B1118" s="5" t="s">
        <v>677</v>
      </c>
      <c r="C1118" s="5" t="s">
        <v>48</v>
      </c>
      <c r="D1118" s="3">
        <v>12700</v>
      </c>
      <c r="E1118" s="44">
        <v>12700</v>
      </c>
    </row>
    <row r="1119" spans="1:5" ht="14.4" customHeight="1" x14ac:dyDescent="0.3">
      <c r="A1119" s="43" t="s">
        <v>678</v>
      </c>
      <c r="B1119" s="5" t="s">
        <v>679</v>
      </c>
      <c r="C1119" s="5" t="s">
        <v>0</v>
      </c>
      <c r="D1119" s="3">
        <v>89255</v>
      </c>
      <c r="E1119" s="44">
        <v>89255</v>
      </c>
    </row>
    <row r="1120" spans="1:5" ht="36" customHeight="1" x14ac:dyDescent="0.3">
      <c r="A1120" s="43" t="s">
        <v>43</v>
      </c>
      <c r="B1120" s="5" t="s">
        <v>679</v>
      </c>
      <c r="C1120" s="5" t="s">
        <v>44</v>
      </c>
      <c r="D1120" s="3">
        <v>89255</v>
      </c>
      <c r="E1120" s="44">
        <v>89255</v>
      </c>
    </row>
    <row r="1121" spans="1:5" ht="40.200000000000003" customHeight="1" x14ac:dyDescent="0.3">
      <c r="A1121" s="43" t="s">
        <v>45</v>
      </c>
      <c r="B1121" s="5" t="s">
        <v>679</v>
      </c>
      <c r="C1121" s="5" t="s">
        <v>46</v>
      </c>
      <c r="D1121" s="3">
        <v>89255</v>
      </c>
      <c r="E1121" s="44">
        <v>89255</v>
      </c>
    </row>
    <row r="1122" spans="1:5" ht="72.150000000000006" customHeight="1" x14ac:dyDescent="0.3">
      <c r="A1122" s="45" t="s">
        <v>680</v>
      </c>
      <c r="B1122" s="4" t="s">
        <v>681</v>
      </c>
      <c r="C1122" s="5" t="s">
        <v>0</v>
      </c>
      <c r="D1122" s="2">
        <v>12481300</v>
      </c>
      <c r="E1122" s="46">
        <v>12481300</v>
      </c>
    </row>
    <row r="1123" spans="1:5" ht="24.6" customHeight="1" x14ac:dyDescent="0.3">
      <c r="A1123" s="43" t="s">
        <v>97</v>
      </c>
      <c r="B1123" s="5" t="s">
        <v>682</v>
      </c>
      <c r="C1123" s="5" t="s">
        <v>0</v>
      </c>
      <c r="D1123" s="3">
        <v>12481300</v>
      </c>
      <c r="E1123" s="44">
        <v>12481300</v>
      </c>
    </row>
    <row r="1124" spans="1:5" ht="68.400000000000006" customHeight="1" x14ac:dyDescent="0.3">
      <c r="A1124" s="43" t="s">
        <v>39</v>
      </c>
      <c r="B1124" s="5" t="s">
        <v>682</v>
      </c>
      <c r="C1124" s="5" t="s">
        <v>40</v>
      </c>
      <c r="D1124" s="3">
        <v>10412000</v>
      </c>
      <c r="E1124" s="44">
        <v>10412000</v>
      </c>
    </row>
    <row r="1125" spans="1:5" ht="34.200000000000003" customHeight="1" x14ac:dyDescent="0.3">
      <c r="A1125" s="43" t="s">
        <v>99</v>
      </c>
      <c r="B1125" s="5" t="s">
        <v>682</v>
      </c>
      <c r="C1125" s="5" t="s">
        <v>100</v>
      </c>
      <c r="D1125" s="3">
        <v>10412000</v>
      </c>
      <c r="E1125" s="44">
        <v>10412000</v>
      </c>
    </row>
    <row r="1126" spans="1:5" ht="36" customHeight="1" x14ac:dyDescent="0.3">
      <c r="A1126" s="43" t="s">
        <v>43</v>
      </c>
      <c r="B1126" s="5" t="s">
        <v>682</v>
      </c>
      <c r="C1126" s="5" t="s">
        <v>44</v>
      </c>
      <c r="D1126" s="3">
        <v>2039300</v>
      </c>
      <c r="E1126" s="44">
        <v>2039300</v>
      </c>
    </row>
    <row r="1127" spans="1:5" ht="40.200000000000003" customHeight="1" x14ac:dyDescent="0.3">
      <c r="A1127" s="43" t="s">
        <v>45</v>
      </c>
      <c r="B1127" s="5" t="s">
        <v>682</v>
      </c>
      <c r="C1127" s="5" t="s">
        <v>46</v>
      </c>
      <c r="D1127" s="3">
        <v>2039300</v>
      </c>
      <c r="E1127" s="44">
        <v>2039300</v>
      </c>
    </row>
    <row r="1128" spans="1:5" ht="19.2" customHeight="1" x14ac:dyDescent="0.3">
      <c r="A1128" s="43" t="s">
        <v>27</v>
      </c>
      <c r="B1128" s="5" t="s">
        <v>682</v>
      </c>
      <c r="C1128" s="5" t="s">
        <v>28</v>
      </c>
      <c r="D1128" s="3">
        <v>30000</v>
      </c>
      <c r="E1128" s="44">
        <v>30000</v>
      </c>
    </row>
    <row r="1129" spans="1:5" ht="18.600000000000001" customHeight="1" x14ac:dyDescent="0.3">
      <c r="A1129" s="43" t="s">
        <v>47</v>
      </c>
      <c r="B1129" s="5" t="s">
        <v>682</v>
      </c>
      <c r="C1129" s="5" t="s">
        <v>48</v>
      </c>
      <c r="D1129" s="3">
        <v>30000</v>
      </c>
      <c r="E1129" s="44">
        <v>30000</v>
      </c>
    </row>
    <row r="1130" spans="1:5" ht="49.8" customHeight="1" x14ac:dyDescent="0.3">
      <c r="A1130" s="45" t="s">
        <v>683</v>
      </c>
      <c r="B1130" s="4" t="s">
        <v>684</v>
      </c>
      <c r="C1130" s="5" t="s">
        <v>0</v>
      </c>
      <c r="D1130" s="2">
        <v>3500000</v>
      </c>
      <c r="E1130" s="46">
        <v>3500000</v>
      </c>
    </row>
    <row r="1131" spans="1:5" ht="28.95" customHeight="1" x14ac:dyDescent="0.3">
      <c r="A1131" s="43" t="s">
        <v>685</v>
      </c>
      <c r="B1131" s="5" t="s">
        <v>686</v>
      </c>
      <c r="C1131" s="5" t="s">
        <v>0</v>
      </c>
      <c r="D1131" s="3">
        <v>3500000</v>
      </c>
      <c r="E1131" s="44">
        <v>3500000</v>
      </c>
    </row>
    <row r="1132" spans="1:5" ht="36" customHeight="1" x14ac:dyDescent="0.3">
      <c r="A1132" s="43" t="s">
        <v>43</v>
      </c>
      <c r="B1132" s="5" t="s">
        <v>686</v>
      </c>
      <c r="C1132" s="5" t="s">
        <v>44</v>
      </c>
      <c r="D1132" s="3">
        <v>3500000</v>
      </c>
      <c r="E1132" s="44">
        <v>3500000</v>
      </c>
    </row>
    <row r="1133" spans="1:5" ht="40.200000000000003" customHeight="1" x14ac:dyDescent="0.3">
      <c r="A1133" s="43" t="s">
        <v>45</v>
      </c>
      <c r="B1133" s="5" t="s">
        <v>686</v>
      </c>
      <c r="C1133" s="5" t="s">
        <v>46</v>
      </c>
      <c r="D1133" s="3">
        <v>3500000</v>
      </c>
      <c r="E1133" s="44">
        <v>3500000</v>
      </c>
    </row>
    <row r="1134" spans="1:5" ht="38.4" customHeight="1" x14ac:dyDescent="0.3">
      <c r="A1134" s="45" t="s">
        <v>687</v>
      </c>
      <c r="B1134" s="4" t="s">
        <v>688</v>
      </c>
      <c r="C1134" s="5" t="s">
        <v>0</v>
      </c>
      <c r="D1134" s="2">
        <v>11346700</v>
      </c>
      <c r="E1134" s="46">
        <v>11346700</v>
      </c>
    </row>
    <row r="1135" spans="1:5" ht="24.6" customHeight="1" x14ac:dyDescent="0.3">
      <c r="A1135" s="43" t="s">
        <v>97</v>
      </c>
      <c r="B1135" s="5" t="s">
        <v>689</v>
      </c>
      <c r="C1135" s="5" t="s">
        <v>0</v>
      </c>
      <c r="D1135" s="3">
        <v>11204200</v>
      </c>
      <c r="E1135" s="44">
        <v>11204200</v>
      </c>
    </row>
    <row r="1136" spans="1:5" ht="68.400000000000006" customHeight="1" x14ac:dyDescent="0.3">
      <c r="A1136" s="43" t="s">
        <v>39</v>
      </c>
      <c r="B1136" s="5" t="s">
        <v>689</v>
      </c>
      <c r="C1136" s="5" t="s">
        <v>40</v>
      </c>
      <c r="D1136" s="3">
        <v>10370010</v>
      </c>
      <c r="E1136" s="44">
        <v>10370010</v>
      </c>
    </row>
    <row r="1137" spans="1:5" ht="34.200000000000003" customHeight="1" x14ac:dyDescent="0.3">
      <c r="A1137" s="43" t="s">
        <v>99</v>
      </c>
      <c r="B1137" s="5" t="s">
        <v>689</v>
      </c>
      <c r="C1137" s="5" t="s">
        <v>100</v>
      </c>
      <c r="D1137" s="3">
        <v>10370010</v>
      </c>
      <c r="E1137" s="44">
        <v>10370010</v>
      </c>
    </row>
    <row r="1138" spans="1:5" ht="36" customHeight="1" x14ac:dyDescent="0.3">
      <c r="A1138" s="43" t="s">
        <v>43</v>
      </c>
      <c r="B1138" s="5" t="s">
        <v>689</v>
      </c>
      <c r="C1138" s="5" t="s">
        <v>44</v>
      </c>
      <c r="D1138" s="3">
        <v>829190</v>
      </c>
      <c r="E1138" s="44">
        <v>829190</v>
      </c>
    </row>
    <row r="1139" spans="1:5" ht="40.200000000000003" customHeight="1" x14ac:dyDescent="0.3">
      <c r="A1139" s="43" t="s">
        <v>45</v>
      </c>
      <c r="B1139" s="5" t="s">
        <v>689</v>
      </c>
      <c r="C1139" s="5" t="s">
        <v>46</v>
      </c>
      <c r="D1139" s="3">
        <v>829190</v>
      </c>
      <c r="E1139" s="44">
        <v>829190</v>
      </c>
    </row>
    <row r="1140" spans="1:5" ht="19.2" customHeight="1" x14ac:dyDescent="0.3">
      <c r="A1140" s="43" t="s">
        <v>27</v>
      </c>
      <c r="B1140" s="5" t="s">
        <v>689</v>
      </c>
      <c r="C1140" s="5" t="s">
        <v>28</v>
      </c>
      <c r="D1140" s="3">
        <v>5000</v>
      </c>
      <c r="E1140" s="44">
        <v>5000</v>
      </c>
    </row>
    <row r="1141" spans="1:5" ht="18.600000000000001" customHeight="1" x14ac:dyDescent="0.3">
      <c r="A1141" s="43" t="s">
        <v>47</v>
      </c>
      <c r="B1141" s="5" t="s">
        <v>689</v>
      </c>
      <c r="C1141" s="5" t="s">
        <v>48</v>
      </c>
      <c r="D1141" s="3">
        <v>5000</v>
      </c>
      <c r="E1141" s="44">
        <v>5000</v>
      </c>
    </row>
    <row r="1142" spans="1:5" ht="14.4" customHeight="1" x14ac:dyDescent="0.3">
      <c r="A1142" s="43" t="s">
        <v>678</v>
      </c>
      <c r="B1142" s="5" t="s">
        <v>690</v>
      </c>
      <c r="C1142" s="5" t="s">
        <v>0</v>
      </c>
      <c r="D1142" s="3">
        <v>142500</v>
      </c>
      <c r="E1142" s="44">
        <v>142500</v>
      </c>
    </row>
    <row r="1143" spans="1:5" ht="36" customHeight="1" x14ac:dyDescent="0.3">
      <c r="A1143" s="43" t="s">
        <v>43</v>
      </c>
      <c r="B1143" s="5" t="s">
        <v>690</v>
      </c>
      <c r="C1143" s="5" t="s">
        <v>44</v>
      </c>
      <c r="D1143" s="3">
        <v>142500</v>
      </c>
      <c r="E1143" s="44">
        <v>142500</v>
      </c>
    </row>
    <row r="1144" spans="1:5" ht="40.200000000000003" customHeight="1" x14ac:dyDescent="0.3">
      <c r="A1144" s="43" t="s">
        <v>45</v>
      </c>
      <c r="B1144" s="5" t="s">
        <v>690</v>
      </c>
      <c r="C1144" s="5" t="s">
        <v>46</v>
      </c>
      <c r="D1144" s="3">
        <v>142500</v>
      </c>
      <c r="E1144" s="44">
        <v>142500</v>
      </c>
    </row>
    <row r="1145" spans="1:5" ht="51.6" customHeight="1" x14ac:dyDescent="0.3">
      <c r="A1145" s="45" t="s">
        <v>691</v>
      </c>
      <c r="B1145" s="4" t="s">
        <v>692</v>
      </c>
      <c r="C1145" s="5" t="s">
        <v>0</v>
      </c>
      <c r="D1145" s="2">
        <v>134027000</v>
      </c>
      <c r="E1145" s="46">
        <v>134027000</v>
      </c>
    </row>
    <row r="1146" spans="1:5" ht="24.6" customHeight="1" x14ac:dyDescent="0.3">
      <c r="A1146" s="43" t="s">
        <v>97</v>
      </c>
      <c r="B1146" s="5" t="s">
        <v>693</v>
      </c>
      <c r="C1146" s="5" t="s">
        <v>0</v>
      </c>
      <c r="D1146" s="3">
        <v>134027000</v>
      </c>
      <c r="E1146" s="44">
        <v>134027000</v>
      </c>
    </row>
    <row r="1147" spans="1:5" ht="68.400000000000006" customHeight="1" x14ac:dyDescent="0.3">
      <c r="A1147" s="43" t="s">
        <v>39</v>
      </c>
      <c r="B1147" s="5" t="s">
        <v>693</v>
      </c>
      <c r="C1147" s="5" t="s">
        <v>40</v>
      </c>
      <c r="D1147" s="3">
        <v>98551500</v>
      </c>
      <c r="E1147" s="44">
        <v>98551500</v>
      </c>
    </row>
    <row r="1148" spans="1:5" ht="34.200000000000003" customHeight="1" x14ac:dyDescent="0.3">
      <c r="A1148" s="43" t="s">
        <v>99</v>
      </c>
      <c r="B1148" s="5" t="s">
        <v>693</v>
      </c>
      <c r="C1148" s="5" t="s">
        <v>100</v>
      </c>
      <c r="D1148" s="3">
        <v>98551500</v>
      </c>
      <c r="E1148" s="44">
        <v>98551500</v>
      </c>
    </row>
    <row r="1149" spans="1:5" ht="36" customHeight="1" x14ac:dyDescent="0.3">
      <c r="A1149" s="43" t="s">
        <v>43</v>
      </c>
      <c r="B1149" s="5" t="s">
        <v>693</v>
      </c>
      <c r="C1149" s="5" t="s">
        <v>44</v>
      </c>
      <c r="D1149" s="3">
        <v>35295500</v>
      </c>
      <c r="E1149" s="44">
        <v>35295500</v>
      </c>
    </row>
    <row r="1150" spans="1:5" ht="40.200000000000003" customHeight="1" x14ac:dyDescent="0.3">
      <c r="A1150" s="43" t="s">
        <v>45</v>
      </c>
      <c r="B1150" s="5" t="s">
        <v>693</v>
      </c>
      <c r="C1150" s="5" t="s">
        <v>46</v>
      </c>
      <c r="D1150" s="3">
        <v>35295500</v>
      </c>
      <c r="E1150" s="44">
        <v>35295500</v>
      </c>
    </row>
    <row r="1151" spans="1:5" ht="19.2" customHeight="1" x14ac:dyDescent="0.3">
      <c r="A1151" s="43" t="s">
        <v>27</v>
      </c>
      <c r="B1151" s="5" t="s">
        <v>693</v>
      </c>
      <c r="C1151" s="5" t="s">
        <v>28</v>
      </c>
      <c r="D1151" s="3">
        <v>180000</v>
      </c>
      <c r="E1151" s="44">
        <v>180000</v>
      </c>
    </row>
    <row r="1152" spans="1:5" ht="18.600000000000001" customHeight="1" x14ac:dyDescent="0.3">
      <c r="A1152" s="43" t="s">
        <v>47</v>
      </c>
      <c r="B1152" s="5" t="s">
        <v>693</v>
      </c>
      <c r="C1152" s="5" t="s">
        <v>48</v>
      </c>
      <c r="D1152" s="3">
        <v>180000</v>
      </c>
      <c r="E1152" s="44">
        <v>180000</v>
      </c>
    </row>
    <row r="1153" spans="1:5" ht="79.2" customHeight="1" x14ac:dyDescent="0.3">
      <c r="A1153" s="45" t="s">
        <v>694</v>
      </c>
      <c r="B1153" s="4" t="s">
        <v>695</v>
      </c>
      <c r="C1153" s="5" t="s">
        <v>0</v>
      </c>
      <c r="D1153" s="2">
        <v>196367600</v>
      </c>
      <c r="E1153" s="46">
        <v>196367600</v>
      </c>
    </row>
    <row r="1154" spans="1:5" ht="24.6" customHeight="1" x14ac:dyDescent="0.3">
      <c r="A1154" s="43" t="s">
        <v>97</v>
      </c>
      <c r="B1154" s="5" t="s">
        <v>696</v>
      </c>
      <c r="C1154" s="5" t="s">
        <v>0</v>
      </c>
      <c r="D1154" s="3">
        <v>18362700</v>
      </c>
      <c r="E1154" s="44">
        <v>18362700</v>
      </c>
    </row>
    <row r="1155" spans="1:5" ht="68.400000000000006" customHeight="1" x14ac:dyDescent="0.3">
      <c r="A1155" s="43" t="s">
        <v>39</v>
      </c>
      <c r="B1155" s="5" t="s">
        <v>696</v>
      </c>
      <c r="C1155" s="5" t="s">
        <v>40</v>
      </c>
      <c r="D1155" s="3">
        <v>16992500</v>
      </c>
      <c r="E1155" s="44">
        <v>16992500</v>
      </c>
    </row>
    <row r="1156" spans="1:5" ht="34.200000000000003" customHeight="1" x14ac:dyDescent="0.3">
      <c r="A1156" s="43" t="s">
        <v>99</v>
      </c>
      <c r="B1156" s="5" t="s">
        <v>696</v>
      </c>
      <c r="C1156" s="5" t="s">
        <v>100</v>
      </c>
      <c r="D1156" s="3">
        <v>16992500</v>
      </c>
      <c r="E1156" s="44">
        <v>16992500</v>
      </c>
    </row>
    <row r="1157" spans="1:5" ht="36" customHeight="1" x14ac:dyDescent="0.3">
      <c r="A1157" s="43" t="s">
        <v>43</v>
      </c>
      <c r="B1157" s="5" t="s">
        <v>696</v>
      </c>
      <c r="C1157" s="5" t="s">
        <v>44</v>
      </c>
      <c r="D1157" s="3">
        <v>1360200</v>
      </c>
      <c r="E1157" s="44">
        <v>1360200</v>
      </c>
    </row>
    <row r="1158" spans="1:5" ht="40.200000000000003" customHeight="1" x14ac:dyDescent="0.3">
      <c r="A1158" s="43" t="s">
        <v>45</v>
      </c>
      <c r="B1158" s="5" t="s">
        <v>696</v>
      </c>
      <c r="C1158" s="5" t="s">
        <v>46</v>
      </c>
      <c r="D1158" s="3">
        <v>1360200</v>
      </c>
      <c r="E1158" s="44">
        <v>1360200</v>
      </c>
    </row>
    <row r="1159" spans="1:5" ht="19.2" customHeight="1" x14ac:dyDescent="0.3">
      <c r="A1159" s="43" t="s">
        <v>27</v>
      </c>
      <c r="B1159" s="5" t="s">
        <v>696</v>
      </c>
      <c r="C1159" s="5" t="s">
        <v>28</v>
      </c>
      <c r="D1159" s="3">
        <v>10000</v>
      </c>
      <c r="E1159" s="44">
        <v>10000</v>
      </c>
    </row>
    <row r="1160" spans="1:5" ht="18.600000000000001" customHeight="1" x14ac:dyDescent="0.3">
      <c r="A1160" s="43" t="s">
        <v>47</v>
      </c>
      <c r="B1160" s="5" t="s">
        <v>696</v>
      </c>
      <c r="C1160" s="5" t="s">
        <v>48</v>
      </c>
      <c r="D1160" s="3">
        <v>10000</v>
      </c>
      <c r="E1160" s="44">
        <v>10000</v>
      </c>
    </row>
    <row r="1161" spans="1:5" ht="101.7" customHeight="1" x14ac:dyDescent="0.3">
      <c r="A1161" s="43" t="s">
        <v>697</v>
      </c>
      <c r="B1161" s="5" t="s">
        <v>698</v>
      </c>
      <c r="C1161" s="5" t="s">
        <v>0</v>
      </c>
      <c r="D1161" s="3">
        <v>178004900</v>
      </c>
      <c r="E1161" s="44">
        <v>178004900</v>
      </c>
    </row>
    <row r="1162" spans="1:5" ht="36.6" customHeight="1" x14ac:dyDescent="0.3">
      <c r="A1162" s="43" t="s">
        <v>15</v>
      </c>
      <c r="B1162" s="5" t="s">
        <v>698</v>
      </c>
      <c r="C1162" s="5" t="s">
        <v>16</v>
      </c>
      <c r="D1162" s="3">
        <v>178004900</v>
      </c>
      <c r="E1162" s="44">
        <v>178004900</v>
      </c>
    </row>
    <row r="1163" spans="1:5" ht="22.2" customHeight="1" x14ac:dyDescent="0.3">
      <c r="A1163" s="43" t="s">
        <v>17</v>
      </c>
      <c r="B1163" s="5" t="s">
        <v>698</v>
      </c>
      <c r="C1163" s="5" t="s">
        <v>18</v>
      </c>
      <c r="D1163" s="3">
        <v>178004900</v>
      </c>
      <c r="E1163" s="44">
        <v>178004900</v>
      </c>
    </row>
    <row r="1164" spans="1:5" ht="55.2" customHeight="1" x14ac:dyDescent="0.3">
      <c r="A1164" s="45" t="s">
        <v>699</v>
      </c>
      <c r="B1164" s="4" t="s">
        <v>700</v>
      </c>
      <c r="C1164" s="5" t="s">
        <v>0</v>
      </c>
      <c r="D1164" s="2">
        <v>13625000</v>
      </c>
      <c r="E1164" s="46">
        <v>13625000</v>
      </c>
    </row>
    <row r="1165" spans="1:5" ht="57" customHeight="1" x14ac:dyDescent="0.3">
      <c r="A1165" s="43" t="s">
        <v>701</v>
      </c>
      <c r="B1165" s="5" t="s">
        <v>702</v>
      </c>
      <c r="C1165" s="5" t="s">
        <v>0</v>
      </c>
      <c r="D1165" s="3">
        <v>13625000</v>
      </c>
      <c r="E1165" s="44">
        <v>13625000</v>
      </c>
    </row>
    <row r="1166" spans="1:5" ht="19.2" customHeight="1" x14ac:dyDescent="0.3">
      <c r="A1166" s="43" t="s">
        <v>27</v>
      </c>
      <c r="B1166" s="5" t="s">
        <v>702</v>
      </c>
      <c r="C1166" s="5" t="s">
        <v>28</v>
      </c>
      <c r="D1166" s="3">
        <v>13625000</v>
      </c>
      <c r="E1166" s="44">
        <v>13625000</v>
      </c>
    </row>
    <row r="1167" spans="1:5" ht="51" customHeight="1" x14ac:dyDescent="0.3">
      <c r="A1167" s="43" t="s">
        <v>65</v>
      </c>
      <c r="B1167" s="5" t="s">
        <v>702</v>
      </c>
      <c r="C1167" s="5" t="s">
        <v>66</v>
      </c>
      <c r="D1167" s="3">
        <v>13625000</v>
      </c>
      <c r="E1167" s="44">
        <v>13625000</v>
      </c>
    </row>
    <row r="1168" spans="1:5" ht="37.799999999999997" customHeight="1" x14ac:dyDescent="0.3">
      <c r="A1168" s="45" t="s">
        <v>703</v>
      </c>
      <c r="B1168" s="4" t="s">
        <v>704</v>
      </c>
      <c r="C1168" s="5" t="s">
        <v>0</v>
      </c>
      <c r="D1168" s="2">
        <v>12900000</v>
      </c>
      <c r="E1168" s="46">
        <v>12900000</v>
      </c>
    </row>
    <row r="1169" spans="1:5" ht="51" customHeight="1" x14ac:dyDescent="0.3">
      <c r="A1169" s="43" t="s">
        <v>705</v>
      </c>
      <c r="B1169" s="5" t="s">
        <v>706</v>
      </c>
      <c r="C1169" s="5" t="s">
        <v>0</v>
      </c>
      <c r="D1169" s="3">
        <v>12900000</v>
      </c>
      <c r="E1169" s="44">
        <v>12900000</v>
      </c>
    </row>
    <row r="1170" spans="1:5" ht="19.2" customHeight="1" x14ac:dyDescent="0.3">
      <c r="A1170" s="43" t="s">
        <v>27</v>
      </c>
      <c r="B1170" s="5" t="s">
        <v>706</v>
      </c>
      <c r="C1170" s="5" t="s">
        <v>28</v>
      </c>
      <c r="D1170" s="3">
        <v>12900000</v>
      </c>
      <c r="E1170" s="44">
        <v>12900000</v>
      </c>
    </row>
    <row r="1171" spans="1:5" ht="51" customHeight="1" x14ac:dyDescent="0.3">
      <c r="A1171" s="43" t="s">
        <v>65</v>
      </c>
      <c r="B1171" s="5" t="s">
        <v>706</v>
      </c>
      <c r="C1171" s="5" t="s">
        <v>66</v>
      </c>
      <c r="D1171" s="3">
        <v>12900000</v>
      </c>
      <c r="E1171" s="44">
        <v>12900000</v>
      </c>
    </row>
    <row r="1172" spans="1:5" ht="37.799999999999997" customHeight="1" x14ac:dyDescent="0.3">
      <c r="A1172" s="45" t="s">
        <v>707</v>
      </c>
      <c r="B1172" s="4" t="s">
        <v>708</v>
      </c>
      <c r="C1172" s="5" t="s">
        <v>0</v>
      </c>
      <c r="D1172" s="2">
        <v>82291100</v>
      </c>
      <c r="E1172" s="46">
        <v>82291100</v>
      </c>
    </row>
    <row r="1173" spans="1:5" ht="57.75" customHeight="1" x14ac:dyDescent="0.3">
      <c r="A1173" s="43" t="s">
        <v>709</v>
      </c>
      <c r="B1173" s="5" t="s">
        <v>710</v>
      </c>
      <c r="C1173" s="5" t="s">
        <v>0</v>
      </c>
      <c r="D1173" s="3">
        <v>82291100</v>
      </c>
      <c r="E1173" s="44">
        <v>82291100</v>
      </c>
    </row>
    <row r="1174" spans="1:5" ht="19.2" customHeight="1" x14ac:dyDescent="0.3">
      <c r="A1174" s="43" t="s">
        <v>27</v>
      </c>
      <c r="B1174" s="5" t="s">
        <v>710</v>
      </c>
      <c r="C1174" s="5" t="s">
        <v>28</v>
      </c>
      <c r="D1174" s="3">
        <v>82291100</v>
      </c>
      <c r="E1174" s="44">
        <v>82291100</v>
      </c>
    </row>
    <row r="1175" spans="1:5" ht="51" customHeight="1" x14ac:dyDescent="0.3">
      <c r="A1175" s="43" t="s">
        <v>65</v>
      </c>
      <c r="B1175" s="5" t="s">
        <v>710</v>
      </c>
      <c r="C1175" s="5" t="s">
        <v>66</v>
      </c>
      <c r="D1175" s="3">
        <v>82291100</v>
      </c>
      <c r="E1175" s="44">
        <v>82291100</v>
      </c>
    </row>
    <row r="1176" spans="1:5" ht="39" customHeight="1" x14ac:dyDescent="0.3">
      <c r="A1176" s="45" t="s">
        <v>711</v>
      </c>
      <c r="B1176" s="4" t="s">
        <v>712</v>
      </c>
      <c r="C1176" s="5" t="s">
        <v>0</v>
      </c>
      <c r="D1176" s="2">
        <v>9088900</v>
      </c>
      <c r="E1176" s="46">
        <v>9088900</v>
      </c>
    </row>
    <row r="1177" spans="1:5" ht="57.75" customHeight="1" x14ac:dyDescent="0.3">
      <c r="A1177" s="43" t="s">
        <v>713</v>
      </c>
      <c r="B1177" s="5" t="s">
        <v>714</v>
      </c>
      <c r="C1177" s="5" t="s">
        <v>0</v>
      </c>
      <c r="D1177" s="3">
        <v>9088900</v>
      </c>
      <c r="E1177" s="44">
        <v>9088900</v>
      </c>
    </row>
    <row r="1178" spans="1:5" ht="19.2" customHeight="1" x14ac:dyDescent="0.3">
      <c r="A1178" s="43" t="s">
        <v>27</v>
      </c>
      <c r="B1178" s="5" t="s">
        <v>714</v>
      </c>
      <c r="C1178" s="5" t="s">
        <v>28</v>
      </c>
      <c r="D1178" s="3">
        <v>9088900</v>
      </c>
      <c r="E1178" s="44">
        <v>9088900</v>
      </c>
    </row>
    <row r="1179" spans="1:5" ht="51" customHeight="1" x14ac:dyDescent="0.3">
      <c r="A1179" s="43" t="s">
        <v>65</v>
      </c>
      <c r="B1179" s="5" t="s">
        <v>714</v>
      </c>
      <c r="C1179" s="5" t="s">
        <v>66</v>
      </c>
      <c r="D1179" s="3">
        <v>9088900</v>
      </c>
      <c r="E1179" s="44">
        <v>9088900</v>
      </c>
    </row>
    <row r="1180" spans="1:5" ht="51" customHeight="1" x14ac:dyDescent="0.3">
      <c r="A1180" s="45" t="s">
        <v>715</v>
      </c>
      <c r="B1180" s="4" t="s">
        <v>716</v>
      </c>
      <c r="C1180" s="5" t="s">
        <v>0</v>
      </c>
      <c r="D1180" s="2">
        <v>3000000</v>
      </c>
      <c r="E1180" s="46">
        <v>3000000</v>
      </c>
    </row>
    <row r="1181" spans="1:5" ht="57.75" customHeight="1" x14ac:dyDescent="0.3">
      <c r="A1181" s="43" t="s">
        <v>717</v>
      </c>
      <c r="B1181" s="5" t="s">
        <v>718</v>
      </c>
      <c r="C1181" s="5" t="s">
        <v>0</v>
      </c>
      <c r="D1181" s="3">
        <v>3000000</v>
      </c>
      <c r="E1181" s="44">
        <v>3000000</v>
      </c>
    </row>
    <row r="1182" spans="1:5" ht="19.2" customHeight="1" x14ac:dyDescent="0.3">
      <c r="A1182" s="43" t="s">
        <v>27</v>
      </c>
      <c r="B1182" s="5" t="s">
        <v>718</v>
      </c>
      <c r="C1182" s="5" t="s">
        <v>28</v>
      </c>
      <c r="D1182" s="3">
        <v>3000000</v>
      </c>
      <c r="E1182" s="44">
        <v>3000000</v>
      </c>
    </row>
    <row r="1183" spans="1:5" ht="51" customHeight="1" x14ac:dyDescent="0.3">
      <c r="A1183" s="43" t="s">
        <v>65</v>
      </c>
      <c r="B1183" s="5" t="s">
        <v>718</v>
      </c>
      <c r="C1183" s="5" t="s">
        <v>66</v>
      </c>
      <c r="D1183" s="3">
        <v>3000000</v>
      </c>
      <c r="E1183" s="44">
        <v>3000000</v>
      </c>
    </row>
    <row r="1184" spans="1:5" ht="36" customHeight="1" x14ac:dyDescent="0.3">
      <c r="A1184" s="45" t="s">
        <v>719</v>
      </c>
      <c r="B1184" s="4" t="s">
        <v>720</v>
      </c>
      <c r="C1184" s="5" t="s">
        <v>0</v>
      </c>
      <c r="D1184" s="2">
        <v>4310765300</v>
      </c>
      <c r="E1184" s="46">
        <v>4310765300</v>
      </c>
    </row>
    <row r="1185" spans="1:5" ht="57.75" customHeight="1" x14ac:dyDescent="0.3">
      <c r="A1185" s="43" t="s">
        <v>721</v>
      </c>
      <c r="B1185" s="13" t="s">
        <v>843</v>
      </c>
      <c r="C1185" s="5" t="s">
        <v>0</v>
      </c>
      <c r="D1185" s="3">
        <v>4310765300</v>
      </c>
      <c r="E1185" s="44">
        <v>4310765300</v>
      </c>
    </row>
    <row r="1186" spans="1:5" ht="21.6" customHeight="1" x14ac:dyDescent="0.3">
      <c r="A1186" s="43" t="s">
        <v>127</v>
      </c>
      <c r="B1186" s="13" t="s">
        <v>843</v>
      </c>
      <c r="C1186" s="5" t="s">
        <v>128</v>
      </c>
      <c r="D1186" s="3">
        <v>4310765300</v>
      </c>
      <c r="E1186" s="44">
        <v>4310765300</v>
      </c>
    </row>
    <row r="1187" spans="1:5" ht="22.8" customHeight="1" x14ac:dyDescent="0.3">
      <c r="A1187" s="43" t="s">
        <v>199</v>
      </c>
      <c r="B1187" s="13" t="s">
        <v>843</v>
      </c>
      <c r="C1187" s="5" t="s">
        <v>200</v>
      </c>
      <c r="D1187" s="3">
        <v>34009800</v>
      </c>
      <c r="E1187" s="44">
        <v>34856900</v>
      </c>
    </row>
    <row r="1188" spans="1:5" ht="39" customHeight="1" x14ac:dyDescent="0.3">
      <c r="A1188" s="43" t="s">
        <v>722</v>
      </c>
      <c r="B1188" s="13" t="s">
        <v>843</v>
      </c>
      <c r="C1188" s="5" t="s">
        <v>723</v>
      </c>
      <c r="D1188" s="3">
        <v>3510765300</v>
      </c>
      <c r="E1188" s="44">
        <v>3510765300</v>
      </c>
    </row>
    <row r="1189" spans="1:5" ht="37.200000000000003" customHeight="1" x14ac:dyDescent="0.3">
      <c r="A1189" s="43" t="s">
        <v>724</v>
      </c>
      <c r="B1189" s="13" t="s">
        <v>843</v>
      </c>
      <c r="C1189" s="5" t="s">
        <v>725</v>
      </c>
      <c r="D1189" s="3">
        <v>765990200</v>
      </c>
      <c r="E1189" s="44">
        <v>765143100</v>
      </c>
    </row>
    <row r="1190" spans="1:5" ht="36.6" customHeight="1" x14ac:dyDescent="0.3">
      <c r="A1190" s="45" t="s">
        <v>726</v>
      </c>
      <c r="B1190" s="4" t="s">
        <v>727</v>
      </c>
      <c r="C1190" s="5" t="s">
        <v>0</v>
      </c>
      <c r="D1190" s="2">
        <v>380179500</v>
      </c>
      <c r="E1190" s="46">
        <v>380179500</v>
      </c>
    </row>
    <row r="1191" spans="1:5" ht="24.6" customHeight="1" x14ac:dyDescent="0.3">
      <c r="A1191" s="43" t="s">
        <v>97</v>
      </c>
      <c r="B1191" s="5" t="s">
        <v>728</v>
      </c>
      <c r="C1191" s="5" t="s">
        <v>0</v>
      </c>
      <c r="D1191" s="3">
        <v>146458630</v>
      </c>
      <c r="E1191" s="44">
        <v>146458630</v>
      </c>
    </row>
    <row r="1192" spans="1:5" ht="68.400000000000006" customHeight="1" x14ac:dyDescent="0.3">
      <c r="A1192" s="43" t="s">
        <v>39</v>
      </c>
      <c r="B1192" s="5" t="s">
        <v>728</v>
      </c>
      <c r="C1192" s="5" t="s">
        <v>40</v>
      </c>
      <c r="D1192" s="3">
        <v>144151630</v>
      </c>
      <c r="E1192" s="44">
        <v>144151630</v>
      </c>
    </row>
    <row r="1193" spans="1:5" ht="34.200000000000003" customHeight="1" x14ac:dyDescent="0.3">
      <c r="A1193" s="43" t="s">
        <v>99</v>
      </c>
      <c r="B1193" s="5" t="s">
        <v>728</v>
      </c>
      <c r="C1193" s="5" t="s">
        <v>100</v>
      </c>
      <c r="D1193" s="3">
        <v>144151630</v>
      </c>
      <c r="E1193" s="44">
        <v>144151630</v>
      </c>
    </row>
    <row r="1194" spans="1:5" ht="25.8" customHeight="1" x14ac:dyDescent="0.3">
      <c r="A1194" s="43" t="s">
        <v>106</v>
      </c>
      <c r="B1194" s="5" t="s">
        <v>728</v>
      </c>
      <c r="C1194" s="5" t="s">
        <v>107</v>
      </c>
      <c r="D1194" s="3">
        <v>2307000</v>
      </c>
      <c r="E1194" s="44">
        <v>2307000</v>
      </c>
    </row>
    <row r="1195" spans="1:5" ht="23.4" customHeight="1" x14ac:dyDescent="0.3">
      <c r="A1195" s="43" t="s">
        <v>112</v>
      </c>
      <c r="B1195" s="5" t="s">
        <v>728</v>
      </c>
      <c r="C1195" s="5" t="s">
        <v>113</v>
      </c>
      <c r="D1195" s="3">
        <v>2307000</v>
      </c>
      <c r="E1195" s="44">
        <v>2307000</v>
      </c>
    </row>
    <row r="1196" spans="1:5" ht="28.95" customHeight="1" x14ac:dyDescent="0.3">
      <c r="A1196" s="43" t="s">
        <v>729</v>
      </c>
      <c r="B1196" s="5" t="s">
        <v>730</v>
      </c>
      <c r="C1196" s="5" t="s">
        <v>0</v>
      </c>
      <c r="D1196" s="3">
        <v>4980770</v>
      </c>
      <c r="E1196" s="44">
        <v>4980770</v>
      </c>
    </row>
    <row r="1197" spans="1:5" ht="68.400000000000006" customHeight="1" x14ac:dyDescent="0.3">
      <c r="A1197" s="43" t="s">
        <v>39</v>
      </c>
      <c r="B1197" s="5" t="s">
        <v>730</v>
      </c>
      <c r="C1197" s="5" t="s">
        <v>40</v>
      </c>
      <c r="D1197" s="3">
        <v>4980770</v>
      </c>
      <c r="E1197" s="44">
        <v>4980770</v>
      </c>
    </row>
    <row r="1198" spans="1:5" ht="34.200000000000003" customHeight="1" x14ac:dyDescent="0.3">
      <c r="A1198" s="43" t="s">
        <v>99</v>
      </c>
      <c r="B1198" s="5" t="s">
        <v>730</v>
      </c>
      <c r="C1198" s="5" t="s">
        <v>100</v>
      </c>
      <c r="D1198" s="3">
        <v>4980770</v>
      </c>
      <c r="E1198" s="44">
        <v>4980770</v>
      </c>
    </row>
    <row r="1199" spans="1:5" ht="14.4" customHeight="1" x14ac:dyDescent="0.3">
      <c r="A1199" s="43" t="s">
        <v>731</v>
      </c>
      <c r="B1199" s="5" t="s">
        <v>732</v>
      </c>
      <c r="C1199" s="5" t="s">
        <v>0</v>
      </c>
      <c r="D1199" s="3">
        <v>16970000</v>
      </c>
      <c r="E1199" s="44">
        <v>16970000</v>
      </c>
    </row>
    <row r="1200" spans="1:5" ht="68.400000000000006" customHeight="1" x14ac:dyDescent="0.3">
      <c r="A1200" s="43" t="s">
        <v>39</v>
      </c>
      <c r="B1200" s="5" t="s">
        <v>732</v>
      </c>
      <c r="C1200" s="5" t="s">
        <v>40</v>
      </c>
      <c r="D1200" s="3">
        <v>16970000</v>
      </c>
      <c r="E1200" s="44">
        <v>16970000</v>
      </c>
    </row>
    <row r="1201" spans="1:5" ht="34.200000000000003" customHeight="1" x14ac:dyDescent="0.3">
      <c r="A1201" s="43" t="s">
        <v>99</v>
      </c>
      <c r="B1201" s="5" t="s">
        <v>732</v>
      </c>
      <c r="C1201" s="5" t="s">
        <v>100</v>
      </c>
      <c r="D1201" s="3">
        <v>16970000</v>
      </c>
      <c r="E1201" s="44">
        <v>16970000</v>
      </c>
    </row>
    <row r="1202" spans="1:5" ht="28.95" customHeight="1" x14ac:dyDescent="0.3">
      <c r="A1202" s="43" t="s">
        <v>733</v>
      </c>
      <c r="B1202" s="5" t="s">
        <v>734</v>
      </c>
      <c r="C1202" s="5" t="s">
        <v>0</v>
      </c>
      <c r="D1202" s="3">
        <v>190000</v>
      </c>
      <c r="E1202" s="44">
        <v>190000</v>
      </c>
    </row>
    <row r="1203" spans="1:5" ht="36" customHeight="1" x14ac:dyDescent="0.3">
      <c r="A1203" s="43" t="s">
        <v>43</v>
      </c>
      <c r="B1203" s="5" t="s">
        <v>734</v>
      </c>
      <c r="C1203" s="5" t="s">
        <v>44</v>
      </c>
      <c r="D1203" s="3">
        <v>190000</v>
      </c>
      <c r="E1203" s="44">
        <v>190000</v>
      </c>
    </row>
    <row r="1204" spans="1:5" ht="40.200000000000003" customHeight="1" x14ac:dyDescent="0.3">
      <c r="A1204" s="43" t="s">
        <v>45</v>
      </c>
      <c r="B1204" s="5" t="s">
        <v>734</v>
      </c>
      <c r="C1204" s="5" t="s">
        <v>46</v>
      </c>
      <c r="D1204" s="3">
        <v>190000</v>
      </c>
      <c r="E1204" s="44">
        <v>190000</v>
      </c>
    </row>
    <row r="1205" spans="1:5" ht="43.35" customHeight="1" x14ac:dyDescent="0.3">
      <c r="A1205" s="43" t="s">
        <v>37</v>
      </c>
      <c r="B1205" s="5" t="s">
        <v>735</v>
      </c>
      <c r="C1205" s="5" t="s">
        <v>0</v>
      </c>
      <c r="D1205" s="3">
        <v>197550000</v>
      </c>
      <c r="E1205" s="44">
        <v>197550000</v>
      </c>
    </row>
    <row r="1206" spans="1:5" ht="68.400000000000006" customHeight="1" x14ac:dyDescent="0.3">
      <c r="A1206" s="43" t="s">
        <v>39</v>
      </c>
      <c r="B1206" s="5" t="s">
        <v>735</v>
      </c>
      <c r="C1206" s="5" t="s">
        <v>40</v>
      </c>
      <c r="D1206" s="3">
        <v>123625836</v>
      </c>
      <c r="E1206" s="44">
        <v>123625836</v>
      </c>
    </row>
    <row r="1207" spans="1:5" ht="25.2" customHeight="1" x14ac:dyDescent="0.3">
      <c r="A1207" s="43" t="s">
        <v>41</v>
      </c>
      <c r="B1207" s="5" t="s">
        <v>735</v>
      </c>
      <c r="C1207" s="5" t="s">
        <v>42</v>
      </c>
      <c r="D1207" s="3">
        <v>123625836</v>
      </c>
      <c r="E1207" s="44">
        <v>123625836</v>
      </c>
    </row>
    <row r="1208" spans="1:5" ht="36" customHeight="1" x14ac:dyDescent="0.3">
      <c r="A1208" s="43" t="s">
        <v>43</v>
      </c>
      <c r="B1208" s="5" t="s">
        <v>735</v>
      </c>
      <c r="C1208" s="5" t="s">
        <v>44</v>
      </c>
      <c r="D1208" s="3">
        <v>73812164</v>
      </c>
      <c r="E1208" s="44">
        <v>73812164</v>
      </c>
    </row>
    <row r="1209" spans="1:5" ht="40.200000000000003" customHeight="1" x14ac:dyDescent="0.3">
      <c r="A1209" s="43" t="s">
        <v>45</v>
      </c>
      <c r="B1209" s="5" t="s">
        <v>735</v>
      </c>
      <c r="C1209" s="5" t="s">
        <v>46</v>
      </c>
      <c r="D1209" s="3">
        <v>73812164</v>
      </c>
      <c r="E1209" s="44">
        <v>73812164</v>
      </c>
    </row>
    <row r="1210" spans="1:5" ht="19.2" customHeight="1" x14ac:dyDescent="0.3">
      <c r="A1210" s="43" t="s">
        <v>27</v>
      </c>
      <c r="B1210" s="5" t="s">
        <v>735</v>
      </c>
      <c r="C1210" s="5" t="s">
        <v>28</v>
      </c>
      <c r="D1210" s="3">
        <v>112000</v>
      </c>
      <c r="E1210" s="44">
        <v>112000</v>
      </c>
    </row>
    <row r="1211" spans="1:5" ht="18.600000000000001" customHeight="1" x14ac:dyDescent="0.3">
      <c r="A1211" s="43" t="s">
        <v>47</v>
      </c>
      <c r="B1211" s="5" t="s">
        <v>735</v>
      </c>
      <c r="C1211" s="5" t="s">
        <v>48</v>
      </c>
      <c r="D1211" s="3">
        <v>112000</v>
      </c>
      <c r="E1211" s="44">
        <v>112000</v>
      </c>
    </row>
    <row r="1212" spans="1:5" ht="28.95" customHeight="1" x14ac:dyDescent="0.3">
      <c r="A1212" s="43" t="s">
        <v>736</v>
      </c>
      <c r="B1212" s="5" t="s">
        <v>737</v>
      </c>
      <c r="C1212" s="5" t="s">
        <v>0</v>
      </c>
      <c r="D1212" s="3">
        <v>1280100</v>
      </c>
      <c r="E1212" s="44">
        <v>1280100</v>
      </c>
    </row>
    <row r="1213" spans="1:5" ht="36" customHeight="1" x14ac:dyDescent="0.3">
      <c r="A1213" s="43" t="s">
        <v>43</v>
      </c>
      <c r="B1213" s="5" t="s">
        <v>737</v>
      </c>
      <c r="C1213" s="5" t="s">
        <v>44</v>
      </c>
      <c r="D1213" s="3">
        <v>1280100</v>
      </c>
      <c r="E1213" s="44">
        <v>1280100</v>
      </c>
    </row>
    <row r="1214" spans="1:5" ht="40.200000000000003" customHeight="1" x14ac:dyDescent="0.3">
      <c r="A1214" s="43" t="s">
        <v>45</v>
      </c>
      <c r="B1214" s="5" t="s">
        <v>737</v>
      </c>
      <c r="C1214" s="5" t="s">
        <v>46</v>
      </c>
      <c r="D1214" s="3">
        <v>1280100</v>
      </c>
      <c r="E1214" s="44">
        <v>1280100</v>
      </c>
    </row>
    <row r="1215" spans="1:5" ht="43.35" customHeight="1" x14ac:dyDescent="0.3">
      <c r="A1215" s="43" t="s">
        <v>738</v>
      </c>
      <c r="B1215" s="5" t="s">
        <v>739</v>
      </c>
      <c r="C1215" s="5" t="s">
        <v>0</v>
      </c>
      <c r="D1215" s="3">
        <v>250000</v>
      </c>
      <c r="E1215" s="44">
        <v>250000</v>
      </c>
    </row>
    <row r="1216" spans="1:5" ht="25.8" customHeight="1" x14ac:dyDescent="0.3">
      <c r="A1216" s="43" t="s">
        <v>106</v>
      </c>
      <c r="B1216" s="5" t="s">
        <v>739</v>
      </c>
      <c r="C1216" s="5" t="s">
        <v>107</v>
      </c>
      <c r="D1216" s="3">
        <v>250000</v>
      </c>
      <c r="E1216" s="44">
        <v>250000</v>
      </c>
    </row>
    <row r="1217" spans="1:5" ht="21.6" customHeight="1" x14ac:dyDescent="0.3">
      <c r="A1217" s="43" t="s">
        <v>110</v>
      </c>
      <c r="B1217" s="5" t="s">
        <v>739</v>
      </c>
      <c r="C1217" s="5" t="s">
        <v>111</v>
      </c>
      <c r="D1217" s="3">
        <v>250000</v>
      </c>
      <c r="E1217" s="44">
        <v>250000</v>
      </c>
    </row>
    <row r="1218" spans="1:5" ht="14.4" customHeight="1" x14ac:dyDescent="0.3">
      <c r="A1218" s="43" t="s">
        <v>740</v>
      </c>
      <c r="B1218" s="5" t="s">
        <v>741</v>
      </c>
      <c r="C1218" s="5" t="s">
        <v>0</v>
      </c>
      <c r="D1218" s="3">
        <v>12500000</v>
      </c>
      <c r="E1218" s="44">
        <v>12500000</v>
      </c>
    </row>
    <row r="1219" spans="1:5" ht="36.6" customHeight="1" x14ac:dyDescent="0.3">
      <c r="A1219" s="43" t="s">
        <v>15</v>
      </c>
      <c r="B1219" s="5" t="s">
        <v>741</v>
      </c>
      <c r="C1219" s="5" t="s">
        <v>16</v>
      </c>
      <c r="D1219" s="3">
        <v>12500000</v>
      </c>
      <c r="E1219" s="44">
        <v>12500000</v>
      </c>
    </row>
    <row r="1220" spans="1:5" ht="18.600000000000001" customHeight="1" x14ac:dyDescent="0.3">
      <c r="A1220" s="43" t="s">
        <v>21</v>
      </c>
      <c r="B1220" s="5" t="s">
        <v>741</v>
      </c>
      <c r="C1220" s="5" t="s">
        <v>22</v>
      </c>
      <c r="D1220" s="3">
        <v>12500000</v>
      </c>
      <c r="E1220" s="44">
        <v>12500000</v>
      </c>
    </row>
    <row r="1221" spans="1:5" ht="28.95" customHeight="1" x14ac:dyDescent="0.3">
      <c r="A1221" s="45" t="s">
        <v>742</v>
      </c>
      <c r="B1221" s="4" t="s">
        <v>743</v>
      </c>
      <c r="C1221" s="5" t="s">
        <v>0</v>
      </c>
      <c r="D1221" s="2">
        <v>5269000</v>
      </c>
      <c r="E1221" s="46">
        <v>5269000</v>
      </c>
    </row>
    <row r="1222" spans="1:5" ht="28.95" customHeight="1" x14ac:dyDescent="0.3">
      <c r="A1222" s="43" t="s">
        <v>744</v>
      </c>
      <c r="B1222" s="5" t="s">
        <v>745</v>
      </c>
      <c r="C1222" s="5" t="s">
        <v>0</v>
      </c>
      <c r="D1222" s="3">
        <v>5000000</v>
      </c>
      <c r="E1222" s="44">
        <v>5000000</v>
      </c>
    </row>
    <row r="1223" spans="1:5" ht="57.75" customHeight="1" x14ac:dyDescent="0.3">
      <c r="A1223" s="43" t="s">
        <v>746</v>
      </c>
      <c r="B1223" s="5" t="s">
        <v>747</v>
      </c>
      <c r="C1223" s="5" t="s">
        <v>0</v>
      </c>
      <c r="D1223" s="3">
        <v>4000000</v>
      </c>
      <c r="E1223" s="44">
        <v>4000000</v>
      </c>
    </row>
    <row r="1224" spans="1:5" ht="36.6" customHeight="1" x14ac:dyDescent="0.3">
      <c r="A1224" s="43" t="s">
        <v>15</v>
      </c>
      <c r="B1224" s="5" t="s">
        <v>747</v>
      </c>
      <c r="C1224" s="5" t="s">
        <v>16</v>
      </c>
      <c r="D1224" s="3">
        <v>4000000</v>
      </c>
      <c r="E1224" s="44">
        <v>4000000</v>
      </c>
    </row>
    <row r="1225" spans="1:5" ht="22.2" customHeight="1" x14ac:dyDescent="0.3">
      <c r="A1225" s="43" t="s">
        <v>17</v>
      </c>
      <c r="B1225" s="5" t="s">
        <v>747</v>
      </c>
      <c r="C1225" s="5" t="s">
        <v>18</v>
      </c>
      <c r="D1225" s="3">
        <v>4000000</v>
      </c>
      <c r="E1225" s="44">
        <v>4000000</v>
      </c>
    </row>
    <row r="1226" spans="1:5" ht="57.75" customHeight="1" x14ac:dyDescent="0.3">
      <c r="A1226" s="43" t="s">
        <v>748</v>
      </c>
      <c r="B1226" s="5" t="s">
        <v>749</v>
      </c>
      <c r="C1226" s="5" t="s">
        <v>0</v>
      </c>
      <c r="D1226" s="3">
        <v>1000000</v>
      </c>
      <c r="E1226" s="44">
        <v>1000000</v>
      </c>
    </row>
    <row r="1227" spans="1:5" ht="19.2" customHeight="1" x14ac:dyDescent="0.3">
      <c r="A1227" s="43" t="s">
        <v>27</v>
      </c>
      <c r="B1227" s="5" t="s">
        <v>749</v>
      </c>
      <c r="C1227" s="5" t="s">
        <v>28</v>
      </c>
      <c r="D1227" s="3">
        <v>1000000</v>
      </c>
      <c r="E1227" s="44">
        <v>1000000</v>
      </c>
    </row>
    <row r="1228" spans="1:5" ht="21" customHeight="1" x14ac:dyDescent="0.3">
      <c r="A1228" s="43" t="s">
        <v>29</v>
      </c>
      <c r="B1228" s="5" t="s">
        <v>749</v>
      </c>
      <c r="C1228" s="5" t="s">
        <v>30</v>
      </c>
      <c r="D1228" s="3">
        <v>1000000</v>
      </c>
      <c r="E1228" s="44">
        <v>1000000</v>
      </c>
    </row>
    <row r="1229" spans="1:5" ht="28.95" customHeight="1" x14ac:dyDescent="0.3">
      <c r="A1229" s="43" t="s">
        <v>750</v>
      </c>
      <c r="B1229" s="5" t="s">
        <v>751</v>
      </c>
      <c r="C1229" s="5" t="s">
        <v>0</v>
      </c>
      <c r="D1229" s="3">
        <v>269000</v>
      </c>
      <c r="E1229" s="44">
        <v>269000</v>
      </c>
    </row>
    <row r="1230" spans="1:5" ht="28.95" customHeight="1" x14ac:dyDescent="0.3">
      <c r="A1230" s="43" t="s">
        <v>752</v>
      </c>
      <c r="B1230" s="5" t="s">
        <v>753</v>
      </c>
      <c r="C1230" s="5" t="s">
        <v>0</v>
      </c>
      <c r="D1230" s="3">
        <v>269000</v>
      </c>
      <c r="E1230" s="44">
        <v>269000</v>
      </c>
    </row>
    <row r="1231" spans="1:5" ht="25.8" customHeight="1" x14ac:dyDescent="0.3">
      <c r="A1231" s="43" t="s">
        <v>106</v>
      </c>
      <c r="B1231" s="5" t="s">
        <v>753</v>
      </c>
      <c r="C1231" s="5" t="s">
        <v>107</v>
      </c>
      <c r="D1231" s="3">
        <v>269000</v>
      </c>
      <c r="E1231" s="44">
        <v>269000</v>
      </c>
    </row>
    <row r="1232" spans="1:5" ht="21.6" customHeight="1" x14ac:dyDescent="0.3">
      <c r="A1232" s="43" t="s">
        <v>110</v>
      </c>
      <c r="B1232" s="5" t="s">
        <v>753</v>
      </c>
      <c r="C1232" s="5" t="s">
        <v>111</v>
      </c>
      <c r="D1232" s="3">
        <v>269000</v>
      </c>
      <c r="E1232" s="44">
        <v>269000</v>
      </c>
    </row>
    <row r="1233" spans="1:5" ht="28.95" customHeight="1" x14ac:dyDescent="0.3">
      <c r="A1233" s="45" t="s">
        <v>754</v>
      </c>
      <c r="B1233" s="4" t="s">
        <v>755</v>
      </c>
      <c r="C1233" s="5" t="s">
        <v>0</v>
      </c>
      <c r="D1233" s="2">
        <v>4558500</v>
      </c>
      <c r="E1233" s="46">
        <v>4558500</v>
      </c>
    </row>
    <row r="1234" spans="1:5" ht="14.4" customHeight="1" x14ac:dyDescent="0.3">
      <c r="A1234" s="43" t="s">
        <v>756</v>
      </c>
      <c r="B1234" s="5" t="s">
        <v>757</v>
      </c>
      <c r="C1234" s="5" t="s">
        <v>0</v>
      </c>
      <c r="D1234" s="3">
        <v>4558500</v>
      </c>
      <c r="E1234" s="44">
        <v>4558500</v>
      </c>
    </row>
    <row r="1235" spans="1:5" ht="36" customHeight="1" x14ac:dyDescent="0.3">
      <c r="A1235" s="43" t="s">
        <v>43</v>
      </c>
      <c r="B1235" s="5" t="s">
        <v>757</v>
      </c>
      <c r="C1235" s="5" t="s">
        <v>44</v>
      </c>
      <c r="D1235" s="3">
        <v>96500</v>
      </c>
      <c r="E1235" s="44">
        <v>96500</v>
      </c>
    </row>
    <row r="1236" spans="1:5" ht="40.200000000000003" customHeight="1" x14ac:dyDescent="0.3">
      <c r="A1236" s="43" t="s">
        <v>45</v>
      </c>
      <c r="B1236" s="5" t="s">
        <v>757</v>
      </c>
      <c r="C1236" s="5" t="s">
        <v>46</v>
      </c>
      <c r="D1236" s="3">
        <v>96500</v>
      </c>
      <c r="E1236" s="44">
        <v>96500</v>
      </c>
    </row>
    <row r="1237" spans="1:5" ht="25.8" customHeight="1" x14ac:dyDescent="0.3">
      <c r="A1237" s="43" t="s">
        <v>106</v>
      </c>
      <c r="B1237" s="5" t="s">
        <v>757</v>
      </c>
      <c r="C1237" s="5" t="s">
        <v>107</v>
      </c>
      <c r="D1237" s="3">
        <v>4462000</v>
      </c>
      <c r="E1237" s="44">
        <v>4462000</v>
      </c>
    </row>
    <row r="1238" spans="1:5" ht="36" customHeight="1" x14ac:dyDescent="0.3">
      <c r="A1238" s="43" t="s">
        <v>108</v>
      </c>
      <c r="B1238" s="5" t="s">
        <v>757</v>
      </c>
      <c r="C1238" s="5" t="s">
        <v>109</v>
      </c>
      <c r="D1238" s="3">
        <v>4051000</v>
      </c>
      <c r="E1238" s="44">
        <v>4051000</v>
      </c>
    </row>
    <row r="1239" spans="1:5" ht="23.4" customHeight="1" x14ac:dyDescent="0.3">
      <c r="A1239" s="43" t="s">
        <v>112</v>
      </c>
      <c r="B1239" s="5" t="s">
        <v>757</v>
      </c>
      <c r="C1239" s="5" t="s">
        <v>113</v>
      </c>
      <c r="D1239" s="3">
        <v>411000</v>
      </c>
      <c r="E1239" s="44">
        <v>411000</v>
      </c>
    </row>
    <row r="1240" spans="1:5" ht="34.200000000000003" customHeight="1" x14ac:dyDescent="0.3">
      <c r="A1240" s="45" t="s">
        <v>758</v>
      </c>
      <c r="B1240" s="4" t="s">
        <v>759</v>
      </c>
      <c r="C1240" s="5" t="s">
        <v>0</v>
      </c>
      <c r="D1240" s="2">
        <v>116635000</v>
      </c>
      <c r="E1240" s="46">
        <v>116635000</v>
      </c>
    </row>
    <row r="1241" spans="1:5" ht="24.6" customHeight="1" x14ac:dyDescent="0.3">
      <c r="A1241" s="43" t="s">
        <v>97</v>
      </c>
      <c r="B1241" s="5" t="s">
        <v>760</v>
      </c>
      <c r="C1241" s="5" t="s">
        <v>0</v>
      </c>
      <c r="D1241" s="3">
        <v>72377000</v>
      </c>
      <c r="E1241" s="44">
        <v>72377000</v>
      </c>
    </row>
    <row r="1242" spans="1:5" ht="68.400000000000006" customHeight="1" x14ac:dyDescent="0.3">
      <c r="A1242" s="43" t="s">
        <v>39</v>
      </c>
      <c r="B1242" s="5" t="s">
        <v>760</v>
      </c>
      <c r="C1242" s="5" t="s">
        <v>40</v>
      </c>
      <c r="D1242" s="3">
        <v>44232000</v>
      </c>
      <c r="E1242" s="44">
        <v>44232000</v>
      </c>
    </row>
    <row r="1243" spans="1:5" ht="34.200000000000003" customHeight="1" x14ac:dyDescent="0.3">
      <c r="A1243" s="43" t="s">
        <v>99</v>
      </c>
      <c r="B1243" s="5" t="s">
        <v>760</v>
      </c>
      <c r="C1243" s="5" t="s">
        <v>100</v>
      </c>
      <c r="D1243" s="3">
        <v>44232000</v>
      </c>
      <c r="E1243" s="44">
        <v>44232000</v>
      </c>
    </row>
    <row r="1244" spans="1:5" ht="36" customHeight="1" x14ac:dyDescent="0.3">
      <c r="A1244" s="43" t="s">
        <v>43</v>
      </c>
      <c r="B1244" s="5" t="s">
        <v>760</v>
      </c>
      <c r="C1244" s="5" t="s">
        <v>44</v>
      </c>
      <c r="D1244" s="3">
        <v>28135000</v>
      </c>
      <c r="E1244" s="44">
        <v>28135000</v>
      </c>
    </row>
    <row r="1245" spans="1:5" ht="40.200000000000003" customHeight="1" x14ac:dyDescent="0.3">
      <c r="A1245" s="43" t="s">
        <v>45</v>
      </c>
      <c r="B1245" s="5" t="s">
        <v>760</v>
      </c>
      <c r="C1245" s="5" t="s">
        <v>46</v>
      </c>
      <c r="D1245" s="3">
        <v>28135000</v>
      </c>
      <c r="E1245" s="44">
        <v>28135000</v>
      </c>
    </row>
    <row r="1246" spans="1:5" ht="19.2" customHeight="1" x14ac:dyDescent="0.3">
      <c r="A1246" s="43" t="s">
        <v>27</v>
      </c>
      <c r="B1246" s="5" t="s">
        <v>760</v>
      </c>
      <c r="C1246" s="5" t="s">
        <v>28</v>
      </c>
      <c r="D1246" s="3">
        <v>10000</v>
      </c>
      <c r="E1246" s="44">
        <v>10000</v>
      </c>
    </row>
    <row r="1247" spans="1:5" ht="18.600000000000001" customHeight="1" x14ac:dyDescent="0.3">
      <c r="A1247" s="43" t="s">
        <v>47</v>
      </c>
      <c r="B1247" s="5" t="s">
        <v>760</v>
      </c>
      <c r="C1247" s="5" t="s">
        <v>48</v>
      </c>
      <c r="D1247" s="3">
        <v>10000</v>
      </c>
      <c r="E1247" s="44">
        <v>10000</v>
      </c>
    </row>
    <row r="1248" spans="1:5" ht="43.35" customHeight="1" x14ac:dyDescent="0.3">
      <c r="A1248" s="43" t="s">
        <v>761</v>
      </c>
      <c r="B1248" s="5" t="s">
        <v>762</v>
      </c>
      <c r="C1248" s="5" t="s">
        <v>0</v>
      </c>
      <c r="D1248" s="3">
        <v>3701000</v>
      </c>
      <c r="E1248" s="44">
        <v>3701000</v>
      </c>
    </row>
    <row r="1249" spans="1:5" ht="68.400000000000006" customHeight="1" x14ac:dyDescent="0.3">
      <c r="A1249" s="43" t="s">
        <v>39</v>
      </c>
      <c r="B1249" s="5" t="s">
        <v>762</v>
      </c>
      <c r="C1249" s="5" t="s">
        <v>40</v>
      </c>
      <c r="D1249" s="3">
        <v>3701000</v>
      </c>
      <c r="E1249" s="44">
        <v>3701000</v>
      </c>
    </row>
    <row r="1250" spans="1:5" ht="34.200000000000003" customHeight="1" x14ac:dyDescent="0.3">
      <c r="A1250" s="43" t="s">
        <v>99</v>
      </c>
      <c r="B1250" s="5" t="s">
        <v>762</v>
      </c>
      <c r="C1250" s="5" t="s">
        <v>100</v>
      </c>
      <c r="D1250" s="3">
        <v>3701000</v>
      </c>
      <c r="E1250" s="44">
        <v>3701000</v>
      </c>
    </row>
    <row r="1251" spans="1:5" ht="51.6" customHeight="1" x14ac:dyDescent="0.3">
      <c r="A1251" s="43" t="s">
        <v>763</v>
      </c>
      <c r="B1251" s="5" t="s">
        <v>764</v>
      </c>
      <c r="C1251" s="5" t="s">
        <v>0</v>
      </c>
      <c r="D1251" s="3">
        <v>35737000</v>
      </c>
      <c r="E1251" s="44">
        <v>35737000</v>
      </c>
    </row>
    <row r="1252" spans="1:5" ht="68.400000000000006" customHeight="1" x14ac:dyDescent="0.3">
      <c r="A1252" s="43" t="s">
        <v>39</v>
      </c>
      <c r="B1252" s="5" t="s">
        <v>764</v>
      </c>
      <c r="C1252" s="5" t="s">
        <v>40</v>
      </c>
      <c r="D1252" s="3">
        <v>35737000</v>
      </c>
      <c r="E1252" s="44">
        <v>35737000</v>
      </c>
    </row>
    <row r="1253" spans="1:5" ht="34.200000000000003" customHeight="1" x14ac:dyDescent="0.3">
      <c r="A1253" s="43" t="s">
        <v>99</v>
      </c>
      <c r="B1253" s="5" t="s">
        <v>764</v>
      </c>
      <c r="C1253" s="5" t="s">
        <v>100</v>
      </c>
      <c r="D1253" s="3">
        <v>35737000</v>
      </c>
      <c r="E1253" s="44">
        <v>35737000</v>
      </c>
    </row>
    <row r="1254" spans="1:5" ht="18.600000000000001" customHeight="1" x14ac:dyDescent="0.3">
      <c r="A1254" s="43" t="s">
        <v>765</v>
      </c>
      <c r="B1254" s="5" t="s">
        <v>766</v>
      </c>
      <c r="C1254" s="5" t="s">
        <v>0</v>
      </c>
      <c r="D1254" s="3">
        <v>1400000</v>
      </c>
      <c r="E1254" s="44">
        <v>1400000</v>
      </c>
    </row>
    <row r="1255" spans="1:5" ht="36" customHeight="1" x14ac:dyDescent="0.3">
      <c r="A1255" s="43" t="s">
        <v>43</v>
      </c>
      <c r="B1255" s="5" t="s">
        <v>766</v>
      </c>
      <c r="C1255" s="5" t="s">
        <v>44</v>
      </c>
      <c r="D1255" s="3">
        <v>1100000</v>
      </c>
      <c r="E1255" s="44">
        <v>1100000</v>
      </c>
    </row>
    <row r="1256" spans="1:5" ht="40.200000000000003" customHeight="1" x14ac:dyDescent="0.3">
      <c r="A1256" s="43" t="s">
        <v>45</v>
      </c>
      <c r="B1256" s="5" t="s">
        <v>766</v>
      </c>
      <c r="C1256" s="5" t="s">
        <v>46</v>
      </c>
      <c r="D1256" s="3">
        <v>1100000</v>
      </c>
      <c r="E1256" s="44">
        <v>1100000</v>
      </c>
    </row>
    <row r="1257" spans="1:5" ht="25.8" customHeight="1" x14ac:dyDescent="0.3">
      <c r="A1257" s="43" t="s">
        <v>106</v>
      </c>
      <c r="B1257" s="5" t="s">
        <v>766</v>
      </c>
      <c r="C1257" s="5" t="s">
        <v>107</v>
      </c>
      <c r="D1257" s="3">
        <v>200000</v>
      </c>
      <c r="E1257" s="44">
        <v>200000</v>
      </c>
    </row>
    <row r="1258" spans="1:5" ht="19.8" customHeight="1" x14ac:dyDescent="0.3">
      <c r="A1258" s="43" t="s">
        <v>143</v>
      </c>
      <c r="B1258" s="5" t="s">
        <v>766</v>
      </c>
      <c r="C1258" s="5" t="s">
        <v>144</v>
      </c>
      <c r="D1258" s="3">
        <v>200000</v>
      </c>
      <c r="E1258" s="44">
        <v>200000</v>
      </c>
    </row>
    <row r="1259" spans="1:5" ht="19.2" customHeight="1" x14ac:dyDescent="0.3">
      <c r="A1259" s="43" t="s">
        <v>27</v>
      </c>
      <c r="B1259" s="5" t="s">
        <v>766</v>
      </c>
      <c r="C1259" s="5" t="s">
        <v>28</v>
      </c>
      <c r="D1259" s="3">
        <v>100000</v>
      </c>
      <c r="E1259" s="44">
        <v>100000</v>
      </c>
    </row>
    <row r="1260" spans="1:5" ht="21" customHeight="1" x14ac:dyDescent="0.3">
      <c r="A1260" s="43" t="s">
        <v>29</v>
      </c>
      <c r="B1260" s="5" t="s">
        <v>766</v>
      </c>
      <c r="C1260" s="5" t="s">
        <v>30</v>
      </c>
      <c r="D1260" s="3">
        <v>100000</v>
      </c>
      <c r="E1260" s="44">
        <v>100000</v>
      </c>
    </row>
    <row r="1261" spans="1:5" ht="43.35" customHeight="1" x14ac:dyDescent="0.3">
      <c r="A1261" s="43" t="s">
        <v>738</v>
      </c>
      <c r="B1261" s="5" t="s">
        <v>767</v>
      </c>
      <c r="C1261" s="5" t="s">
        <v>0</v>
      </c>
      <c r="D1261" s="3">
        <v>2920000</v>
      </c>
      <c r="E1261" s="44">
        <v>2920000</v>
      </c>
    </row>
    <row r="1262" spans="1:5" ht="68.400000000000006" customHeight="1" x14ac:dyDescent="0.3">
      <c r="A1262" s="43" t="s">
        <v>39</v>
      </c>
      <c r="B1262" s="5" t="s">
        <v>767</v>
      </c>
      <c r="C1262" s="5" t="s">
        <v>40</v>
      </c>
      <c r="D1262" s="3">
        <v>2200000</v>
      </c>
      <c r="E1262" s="44">
        <v>2200000</v>
      </c>
    </row>
    <row r="1263" spans="1:5" ht="34.200000000000003" customHeight="1" x14ac:dyDescent="0.3">
      <c r="A1263" s="43" t="s">
        <v>99</v>
      </c>
      <c r="B1263" s="5" t="s">
        <v>767</v>
      </c>
      <c r="C1263" s="5" t="s">
        <v>100</v>
      </c>
      <c r="D1263" s="3">
        <v>2200000</v>
      </c>
      <c r="E1263" s="44">
        <v>2200000</v>
      </c>
    </row>
    <row r="1264" spans="1:5" ht="36" customHeight="1" x14ac:dyDescent="0.3">
      <c r="A1264" s="43" t="s">
        <v>43</v>
      </c>
      <c r="B1264" s="5" t="s">
        <v>767</v>
      </c>
      <c r="C1264" s="5" t="s">
        <v>44</v>
      </c>
      <c r="D1264" s="3">
        <v>720000</v>
      </c>
      <c r="E1264" s="44">
        <v>720000</v>
      </c>
    </row>
    <row r="1265" spans="1:5" ht="40.200000000000003" customHeight="1" x14ac:dyDescent="0.3">
      <c r="A1265" s="43" t="s">
        <v>45</v>
      </c>
      <c r="B1265" s="5" t="s">
        <v>767</v>
      </c>
      <c r="C1265" s="5" t="s">
        <v>46</v>
      </c>
      <c r="D1265" s="3">
        <v>720000</v>
      </c>
      <c r="E1265" s="44">
        <v>720000</v>
      </c>
    </row>
    <row r="1266" spans="1:5" ht="14.4" customHeight="1" x14ac:dyDescent="0.3">
      <c r="A1266" s="43" t="s">
        <v>673</v>
      </c>
      <c r="B1266" s="5" t="s">
        <v>768</v>
      </c>
      <c r="C1266" s="5" t="s">
        <v>0</v>
      </c>
      <c r="D1266" s="3">
        <v>500000</v>
      </c>
      <c r="E1266" s="44">
        <v>500000</v>
      </c>
    </row>
    <row r="1267" spans="1:5" ht="68.400000000000006" customHeight="1" x14ac:dyDescent="0.3">
      <c r="A1267" s="43" t="s">
        <v>39</v>
      </c>
      <c r="B1267" s="5" t="s">
        <v>768</v>
      </c>
      <c r="C1267" s="5" t="s">
        <v>40</v>
      </c>
      <c r="D1267" s="3">
        <v>200000</v>
      </c>
      <c r="E1267" s="44">
        <v>200000</v>
      </c>
    </row>
    <row r="1268" spans="1:5" ht="34.200000000000003" customHeight="1" x14ac:dyDescent="0.3">
      <c r="A1268" s="43" t="s">
        <v>99</v>
      </c>
      <c r="B1268" s="5" t="s">
        <v>768</v>
      </c>
      <c r="C1268" s="5" t="s">
        <v>100</v>
      </c>
      <c r="D1268" s="3">
        <v>200000</v>
      </c>
      <c r="E1268" s="44">
        <v>200000</v>
      </c>
    </row>
    <row r="1269" spans="1:5" ht="36" customHeight="1" x14ac:dyDescent="0.3">
      <c r="A1269" s="43" t="s">
        <v>43</v>
      </c>
      <c r="B1269" s="5" t="s">
        <v>768</v>
      </c>
      <c r="C1269" s="5" t="s">
        <v>44</v>
      </c>
      <c r="D1269" s="3">
        <v>300000</v>
      </c>
      <c r="E1269" s="44">
        <v>300000</v>
      </c>
    </row>
    <row r="1270" spans="1:5" ht="40.200000000000003" customHeight="1" x14ac:dyDescent="0.3">
      <c r="A1270" s="43" t="s">
        <v>45</v>
      </c>
      <c r="B1270" s="5" t="s">
        <v>768</v>
      </c>
      <c r="C1270" s="5" t="s">
        <v>46</v>
      </c>
      <c r="D1270" s="3">
        <v>300000</v>
      </c>
      <c r="E1270" s="44">
        <v>300000</v>
      </c>
    </row>
    <row r="1271" spans="1:5" ht="37.200000000000003" customHeight="1" x14ac:dyDescent="0.3">
      <c r="A1271" s="45" t="s">
        <v>769</v>
      </c>
      <c r="B1271" s="4" t="s">
        <v>770</v>
      </c>
      <c r="C1271" s="5" t="s">
        <v>0</v>
      </c>
      <c r="D1271" s="2">
        <v>57087600</v>
      </c>
      <c r="E1271" s="46">
        <v>57087600</v>
      </c>
    </row>
    <row r="1272" spans="1:5" ht="24.6" customHeight="1" x14ac:dyDescent="0.3">
      <c r="A1272" s="43" t="s">
        <v>97</v>
      </c>
      <c r="B1272" s="5" t="s">
        <v>771</v>
      </c>
      <c r="C1272" s="5" t="s">
        <v>0</v>
      </c>
      <c r="D1272" s="3">
        <v>53509505</v>
      </c>
      <c r="E1272" s="44">
        <v>53509505</v>
      </c>
    </row>
    <row r="1273" spans="1:5" ht="68.400000000000006" customHeight="1" x14ac:dyDescent="0.3">
      <c r="A1273" s="43" t="s">
        <v>39</v>
      </c>
      <c r="B1273" s="5" t="s">
        <v>771</v>
      </c>
      <c r="C1273" s="5" t="s">
        <v>40</v>
      </c>
      <c r="D1273" s="3">
        <v>51451370</v>
      </c>
      <c r="E1273" s="44">
        <v>51451370</v>
      </c>
    </row>
    <row r="1274" spans="1:5" ht="34.200000000000003" customHeight="1" x14ac:dyDescent="0.3">
      <c r="A1274" s="43" t="s">
        <v>99</v>
      </c>
      <c r="B1274" s="5" t="s">
        <v>771</v>
      </c>
      <c r="C1274" s="5" t="s">
        <v>100</v>
      </c>
      <c r="D1274" s="3">
        <v>51451370</v>
      </c>
      <c r="E1274" s="44">
        <v>51451370</v>
      </c>
    </row>
    <row r="1275" spans="1:5" ht="36" customHeight="1" x14ac:dyDescent="0.3">
      <c r="A1275" s="43" t="s">
        <v>43</v>
      </c>
      <c r="B1275" s="5" t="s">
        <v>771</v>
      </c>
      <c r="C1275" s="5" t="s">
        <v>44</v>
      </c>
      <c r="D1275" s="3">
        <v>2023135</v>
      </c>
      <c r="E1275" s="44">
        <v>2023135</v>
      </c>
    </row>
    <row r="1276" spans="1:5" ht="40.200000000000003" customHeight="1" x14ac:dyDescent="0.3">
      <c r="A1276" s="43" t="s">
        <v>45</v>
      </c>
      <c r="B1276" s="5" t="s">
        <v>771</v>
      </c>
      <c r="C1276" s="5" t="s">
        <v>46</v>
      </c>
      <c r="D1276" s="3">
        <v>2023135</v>
      </c>
      <c r="E1276" s="44">
        <v>2023135</v>
      </c>
    </row>
    <row r="1277" spans="1:5" ht="19.2" customHeight="1" x14ac:dyDescent="0.3">
      <c r="A1277" s="43" t="s">
        <v>27</v>
      </c>
      <c r="B1277" s="5" t="s">
        <v>771</v>
      </c>
      <c r="C1277" s="5" t="s">
        <v>28</v>
      </c>
      <c r="D1277" s="3">
        <v>35000</v>
      </c>
      <c r="E1277" s="44">
        <v>35000</v>
      </c>
    </row>
    <row r="1278" spans="1:5" ht="18.600000000000001" customHeight="1" x14ac:dyDescent="0.3">
      <c r="A1278" s="43" t="s">
        <v>47</v>
      </c>
      <c r="B1278" s="5" t="s">
        <v>771</v>
      </c>
      <c r="C1278" s="5" t="s">
        <v>48</v>
      </c>
      <c r="D1278" s="3">
        <v>35000</v>
      </c>
      <c r="E1278" s="44">
        <v>35000</v>
      </c>
    </row>
    <row r="1279" spans="1:5" ht="28.95" customHeight="1" x14ac:dyDescent="0.3">
      <c r="A1279" s="43" t="s">
        <v>772</v>
      </c>
      <c r="B1279" s="5" t="s">
        <v>773</v>
      </c>
      <c r="C1279" s="5" t="s">
        <v>0</v>
      </c>
      <c r="D1279" s="3">
        <v>3578095</v>
      </c>
      <c r="E1279" s="44">
        <v>3578095</v>
      </c>
    </row>
    <row r="1280" spans="1:5" ht="68.400000000000006" customHeight="1" x14ac:dyDescent="0.3">
      <c r="A1280" s="43" t="s">
        <v>39</v>
      </c>
      <c r="B1280" s="5" t="s">
        <v>773</v>
      </c>
      <c r="C1280" s="5" t="s">
        <v>40</v>
      </c>
      <c r="D1280" s="3">
        <v>3578095</v>
      </c>
      <c r="E1280" s="44">
        <v>3578095</v>
      </c>
    </row>
    <row r="1281" spans="1:5" ht="34.200000000000003" customHeight="1" x14ac:dyDescent="0.3">
      <c r="A1281" s="43" t="s">
        <v>99</v>
      </c>
      <c r="B1281" s="5" t="s">
        <v>773</v>
      </c>
      <c r="C1281" s="5" t="s">
        <v>100</v>
      </c>
      <c r="D1281" s="3">
        <v>3578095</v>
      </c>
      <c r="E1281" s="44">
        <v>3578095</v>
      </c>
    </row>
    <row r="1282" spans="1:5" ht="34.799999999999997" customHeight="1" x14ac:dyDescent="0.3">
      <c r="A1282" s="45" t="s">
        <v>774</v>
      </c>
      <c r="B1282" s="4" t="s">
        <v>775</v>
      </c>
      <c r="C1282" s="5" t="s">
        <v>0</v>
      </c>
      <c r="D1282" s="2">
        <v>41920200</v>
      </c>
      <c r="E1282" s="46">
        <v>41920200</v>
      </c>
    </row>
    <row r="1283" spans="1:5" ht="24.6" customHeight="1" x14ac:dyDescent="0.3">
      <c r="A1283" s="43" t="s">
        <v>97</v>
      </c>
      <c r="B1283" s="5" t="s">
        <v>776</v>
      </c>
      <c r="C1283" s="5" t="s">
        <v>0</v>
      </c>
      <c r="D1283" s="3">
        <v>37972200</v>
      </c>
      <c r="E1283" s="44">
        <v>37972200</v>
      </c>
    </row>
    <row r="1284" spans="1:5" ht="68.400000000000006" customHeight="1" x14ac:dyDescent="0.3">
      <c r="A1284" s="43" t="s">
        <v>39</v>
      </c>
      <c r="B1284" s="5" t="s">
        <v>776</v>
      </c>
      <c r="C1284" s="5" t="s">
        <v>40</v>
      </c>
      <c r="D1284" s="3">
        <v>34141000</v>
      </c>
      <c r="E1284" s="44">
        <v>34141000</v>
      </c>
    </row>
    <row r="1285" spans="1:5" ht="34.200000000000003" customHeight="1" x14ac:dyDescent="0.3">
      <c r="A1285" s="43" t="s">
        <v>99</v>
      </c>
      <c r="B1285" s="5" t="s">
        <v>776</v>
      </c>
      <c r="C1285" s="5" t="s">
        <v>100</v>
      </c>
      <c r="D1285" s="3">
        <v>34141000</v>
      </c>
      <c r="E1285" s="44">
        <v>34141000</v>
      </c>
    </row>
    <row r="1286" spans="1:5" ht="36" customHeight="1" x14ac:dyDescent="0.3">
      <c r="A1286" s="43" t="s">
        <v>43</v>
      </c>
      <c r="B1286" s="5" t="s">
        <v>776</v>
      </c>
      <c r="C1286" s="5" t="s">
        <v>44</v>
      </c>
      <c r="D1286" s="3">
        <v>3824200</v>
      </c>
      <c r="E1286" s="44">
        <v>3824200</v>
      </c>
    </row>
    <row r="1287" spans="1:5" ht="40.200000000000003" customHeight="1" x14ac:dyDescent="0.3">
      <c r="A1287" s="43" t="s">
        <v>45</v>
      </c>
      <c r="B1287" s="5" t="s">
        <v>776</v>
      </c>
      <c r="C1287" s="5" t="s">
        <v>46</v>
      </c>
      <c r="D1287" s="3">
        <v>3824200</v>
      </c>
      <c r="E1287" s="44">
        <v>3824200</v>
      </c>
    </row>
    <row r="1288" spans="1:5" ht="19.2" customHeight="1" x14ac:dyDescent="0.3">
      <c r="A1288" s="43" t="s">
        <v>27</v>
      </c>
      <c r="B1288" s="5" t="s">
        <v>776</v>
      </c>
      <c r="C1288" s="5" t="s">
        <v>28</v>
      </c>
      <c r="D1288" s="3">
        <v>7000</v>
      </c>
      <c r="E1288" s="44">
        <v>7000</v>
      </c>
    </row>
    <row r="1289" spans="1:5" ht="18.600000000000001" customHeight="1" x14ac:dyDescent="0.3">
      <c r="A1289" s="43" t="s">
        <v>47</v>
      </c>
      <c r="B1289" s="5" t="s">
        <v>776</v>
      </c>
      <c r="C1289" s="5" t="s">
        <v>48</v>
      </c>
      <c r="D1289" s="3">
        <v>7000</v>
      </c>
      <c r="E1289" s="44">
        <v>7000</v>
      </c>
    </row>
    <row r="1290" spans="1:5" ht="43.35" customHeight="1" x14ac:dyDescent="0.3">
      <c r="A1290" s="43" t="s">
        <v>777</v>
      </c>
      <c r="B1290" s="5" t="s">
        <v>778</v>
      </c>
      <c r="C1290" s="5" t="s">
        <v>0</v>
      </c>
      <c r="D1290" s="3">
        <v>3948000</v>
      </c>
      <c r="E1290" s="44">
        <v>3948000</v>
      </c>
    </row>
    <row r="1291" spans="1:5" ht="68.400000000000006" customHeight="1" x14ac:dyDescent="0.3">
      <c r="A1291" s="43" t="s">
        <v>39</v>
      </c>
      <c r="B1291" s="5" t="s">
        <v>778</v>
      </c>
      <c r="C1291" s="5" t="s">
        <v>40</v>
      </c>
      <c r="D1291" s="3">
        <v>3738000</v>
      </c>
      <c r="E1291" s="44">
        <v>3738000</v>
      </c>
    </row>
    <row r="1292" spans="1:5" ht="34.200000000000003" customHeight="1" x14ac:dyDescent="0.3">
      <c r="A1292" s="43" t="s">
        <v>99</v>
      </c>
      <c r="B1292" s="5" t="s">
        <v>778</v>
      </c>
      <c r="C1292" s="5" t="s">
        <v>100</v>
      </c>
      <c r="D1292" s="3">
        <v>3738000</v>
      </c>
      <c r="E1292" s="44">
        <v>3738000</v>
      </c>
    </row>
    <row r="1293" spans="1:5" ht="36" customHeight="1" x14ac:dyDescent="0.3">
      <c r="A1293" s="43" t="s">
        <v>43</v>
      </c>
      <c r="B1293" s="5" t="s">
        <v>778</v>
      </c>
      <c r="C1293" s="5" t="s">
        <v>44</v>
      </c>
      <c r="D1293" s="3">
        <v>200000</v>
      </c>
      <c r="E1293" s="44">
        <v>200000</v>
      </c>
    </row>
    <row r="1294" spans="1:5" ht="40.200000000000003" customHeight="1" x14ac:dyDescent="0.3">
      <c r="A1294" s="43" t="s">
        <v>45</v>
      </c>
      <c r="B1294" s="5" t="s">
        <v>778</v>
      </c>
      <c r="C1294" s="5" t="s">
        <v>46</v>
      </c>
      <c r="D1294" s="3">
        <v>200000</v>
      </c>
      <c r="E1294" s="44">
        <v>200000</v>
      </c>
    </row>
    <row r="1295" spans="1:5" ht="19.2" customHeight="1" x14ac:dyDescent="0.3">
      <c r="A1295" s="43" t="s">
        <v>27</v>
      </c>
      <c r="B1295" s="5" t="s">
        <v>778</v>
      </c>
      <c r="C1295" s="5" t="s">
        <v>28</v>
      </c>
      <c r="D1295" s="3">
        <v>10000</v>
      </c>
      <c r="E1295" s="44">
        <v>10000</v>
      </c>
    </row>
    <row r="1296" spans="1:5" ht="18.600000000000001" customHeight="1" x14ac:dyDescent="0.3">
      <c r="A1296" s="43" t="s">
        <v>47</v>
      </c>
      <c r="B1296" s="5" t="s">
        <v>778</v>
      </c>
      <c r="C1296" s="5" t="s">
        <v>48</v>
      </c>
      <c r="D1296" s="3">
        <v>10000</v>
      </c>
      <c r="E1296" s="44">
        <v>10000</v>
      </c>
    </row>
    <row r="1297" spans="1:5" ht="42" customHeight="1" x14ac:dyDescent="0.3">
      <c r="A1297" s="45" t="s">
        <v>779</v>
      </c>
      <c r="B1297" s="4" t="s">
        <v>780</v>
      </c>
      <c r="C1297" s="5" t="s">
        <v>0</v>
      </c>
      <c r="D1297" s="2">
        <v>9505000</v>
      </c>
      <c r="E1297" s="46">
        <v>9505000</v>
      </c>
    </row>
    <row r="1298" spans="1:5" ht="24.6" customHeight="1" x14ac:dyDescent="0.3">
      <c r="A1298" s="43" t="s">
        <v>97</v>
      </c>
      <c r="B1298" s="5" t="s">
        <v>781</v>
      </c>
      <c r="C1298" s="5" t="s">
        <v>0</v>
      </c>
      <c r="D1298" s="3">
        <v>9505000</v>
      </c>
      <c r="E1298" s="44">
        <v>9505000</v>
      </c>
    </row>
    <row r="1299" spans="1:5" ht="68.400000000000006" customHeight="1" x14ac:dyDescent="0.3">
      <c r="A1299" s="43" t="s">
        <v>39</v>
      </c>
      <c r="B1299" s="5" t="s">
        <v>781</v>
      </c>
      <c r="C1299" s="5" t="s">
        <v>40</v>
      </c>
      <c r="D1299" s="3">
        <v>7888500</v>
      </c>
      <c r="E1299" s="44">
        <v>7888500</v>
      </c>
    </row>
    <row r="1300" spans="1:5" ht="34.200000000000003" customHeight="1" x14ac:dyDescent="0.3">
      <c r="A1300" s="43" t="s">
        <v>99</v>
      </c>
      <c r="B1300" s="5" t="s">
        <v>781</v>
      </c>
      <c r="C1300" s="5" t="s">
        <v>100</v>
      </c>
      <c r="D1300" s="3">
        <v>7888500</v>
      </c>
      <c r="E1300" s="44">
        <v>7888500</v>
      </c>
    </row>
    <row r="1301" spans="1:5" ht="36" customHeight="1" x14ac:dyDescent="0.3">
      <c r="A1301" s="43" t="s">
        <v>43</v>
      </c>
      <c r="B1301" s="5" t="s">
        <v>781</v>
      </c>
      <c r="C1301" s="5" t="s">
        <v>44</v>
      </c>
      <c r="D1301" s="3">
        <v>1586500</v>
      </c>
      <c r="E1301" s="44">
        <v>1586500</v>
      </c>
    </row>
    <row r="1302" spans="1:5" ht="40.200000000000003" customHeight="1" x14ac:dyDescent="0.3">
      <c r="A1302" s="43" t="s">
        <v>45</v>
      </c>
      <c r="B1302" s="5" t="s">
        <v>781</v>
      </c>
      <c r="C1302" s="5" t="s">
        <v>46</v>
      </c>
      <c r="D1302" s="3">
        <v>1586500</v>
      </c>
      <c r="E1302" s="44">
        <v>1586500</v>
      </c>
    </row>
    <row r="1303" spans="1:5" ht="19.2" customHeight="1" x14ac:dyDescent="0.3">
      <c r="A1303" s="43" t="s">
        <v>27</v>
      </c>
      <c r="B1303" s="5" t="s">
        <v>781</v>
      </c>
      <c r="C1303" s="5" t="s">
        <v>28</v>
      </c>
      <c r="D1303" s="3">
        <v>30000</v>
      </c>
      <c r="E1303" s="44">
        <v>30000</v>
      </c>
    </row>
    <row r="1304" spans="1:5" ht="18.600000000000001" customHeight="1" x14ac:dyDescent="0.3">
      <c r="A1304" s="43" t="s">
        <v>47</v>
      </c>
      <c r="B1304" s="5" t="s">
        <v>781</v>
      </c>
      <c r="C1304" s="5" t="s">
        <v>48</v>
      </c>
      <c r="D1304" s="3">
        <v>30000</v>
      </c>
      <c r="E1304" s="44">
        <v>30000</v>
      </c>
    </row>
    <row r="1305" spans="1:5" ht="38.4" customHeight="1" x14ac:dyDescent="0.3">
      <c r="A1305" s="45" t="s">
        <v>782</v>
      </c>
      <c r="B1305" s="4" t="s">
        <v>783</v>
      </c>
      <c r="C1305" s="5" t="s">
        <v>0</v>
      </c>
      <c r="D1305" s="2">
        <v>39129200</v>
      </c>
      <c r="E1305" s="46">
        <v>39129200</v>
      </c>
    </row>
    <row r="1306" spans="1:5" ht="24.6" customHeight="1" x14ac:dyDescent="0.3">
      <c r="A1306" s="43" t="s">
        <v>97</v>
      </c>
      <c r="B1306" s="5" t="s">
        <v>784</v>
      </c>
      <c r="C1306" s="5" t="s">
        <v>0</v>
      </c>
      <c r="D1306" s="3">
        <v>38429200</v>
      </c>
      <c r="E1306" s="44">
        <v>38429200</v>
      </c>
    </row>
    <row r="1307" spans="1:5" ht="68.400000000000006" customHeight="1" x14ac:dyDescent="0.3">
      <c r="A1307" s="43" t="s">
        <v>39</v>
      </c>
      <c r="B1307" s="5" t="s">
        <v>784</v>
      </c>
      <c r="C1307" s="5" t="s">
        <v>40</v>
      </c>
      <c r="D1307" s="3">
        <v>36767000</v>
      </c>
      <c r="E1307" s="44">
        <v>36767000</v>
      </c>
    </row>
    <row r="1308" spans="1:5" ht="34.200000000000003" customHeight="1" x14ac:dyDescent="0.3">
      <c r="A1308" s="43" t="s">
        <v>99</v>
      </c>
      <c r="B1308" s="5" t="s">
        <v>784</v>
      </c>
      <c r="C1308" s="5" t="s">
        <v>100</v>
      </c>
      <c r="D1308" s="3">
        <v>36767000</v>
      </c>
      <c r="E1308" s="44">
        <v>36767000</v>
      </c>
    </row>
    <row r="1309" spans="1:5" ht="36" customHeight="1" x14ac:dyDescent="0.3">
      <c r="A1309" s="43" t="s">
        <v>43</v>
      </c>
      <c r="B1309" s="5" t="s">
        <v>784</v>
      </c>
      <c r="C1309" s="5" t="s">
        <v>44</v>
      </c>
      <c r="D1309" s="3">
        <v>1662200</v>
      </c>
      <c r="E1309" s="44">
        <v>1662200</v>
      </c>
    </row>
    <row r="1310" spans="1:5" ht="40.200000000000003" customHeight="1" x14ac:dyDescent="0.3">
      <c r="A1310" s="43" t="s">
        <v>45</v>
      </c>
      <c r="B1310" s="5" t="s">
        <v>784</v>
      </c>
      <c r="C1310" s="5" t="s">
        <v>46</v>
      </c>
      <c r="D1310" s="3">
        <v>1662200</v>
      </c>
      <c r="E1310" s="44">
        <v>1662200</v>
      </c>
    </row>
    <row r="1311" spans="1:5" ht="14.4" customHeight="1" x14ac:dyDescent="0.3">
      <c r="A1311" s="43" t="s">
        <v>678</v>
      </c>
      <c r="B1311" s="5" t="s">
        <v>785</v>
      </c>
      <c r="C1311" s="5" t="s">
        <v>0</v>
      </c>
      <c r="D1311" s="3">
        <v>700000</v>
      </c>
      <c r="E1311" s="44">
        <v>700000</v>
      </c>
    </row>
    <row r="1312" spans="1:5" ht="36" customHeight="1" x14ac:dyDescent="0.3">
      <c r="A1312" s="43" t="s">
        <v>43</v>
      </c>
      <c r="B1312" s="5" t="s">
        <v>785</v>
      </c>
      <c r="C1312" s="5" t="s">
        <v>44</v>
      </c>
      <c r="D1312" s="3">
        <v>700000</v>
      </c>
      <c r="E1312" s="44">
        <v>700000</v>
      </c>
    </row>
    <row r="1313" spans="1:5" ht="40.200000000000003" customHeight="1" x14ac:dyDescent="0.3">
      <c r="A1313" s="43" t="s">
        <v>45</v>
      </c>
      <c r="B1313" s="5" t="s">
        <v>785</v>
      </c>
      <c r="C1313" s="5" t="s">
        <v>46</v>
      </c>
      <c r="D1313" s="3">
        <v>700000</v>
      </c>
      <c r="E1313" s="44">
        <v>700000</v>
      </c>
    </row>
    <row r="1314" spans="1:5" ht="49.8" customHeight="1" x14ac:dyDescent="0.3">
      <c r="A1314" s="45" t="s">
        <v>786</v>
      </c>
      <c r="B1314" s="4" t="s">
        <v>787</v>
      </c>
      <c r="C1314" s="5" t="s">
        <v>0</v>
      </c>
      <c r="D1314" s="2">
        <v>34910700</v>
      </c>
      <c r="E1314" s="46">
        <v>34910700</v>
      </c>
    </row>
    <row r="1315" spans="1:5" ht="24.6" customHeight="1" x14ac:dyDescent="0.3">
      <c r="A1315" s="43" t="s">
        <v>97</v>
      </c>
      <c r="B1315" s="5" t="s">
        <v>788</v>
      </c>
      <c r="C1315" s="5" t="s">
        <v>0</v>
      </c>
      <c r="D1315" s="3">
        <v>32252700</v>
      </c>
      <c r="E1315" s="44">
        <v>32252700</v>
      </c>
    </row>
    <row r="1316" spans="1:5" ht="68.400000000000006" customHeight="1" x14ac:dyDescent="0.3">
      <c r="A1316" s="43" t="s">
        <v>39</v>
      </c>
      <c r="B1316" s="5" t="s">
        <v>788</v>
      </c>
      <c r="C1316" s="5" t="s">
        <v>40</v>
      </c>
      <c r="D1316" s="3">
        <v>17563000</v>
      </c>
      <c r="E1316" s="44">
        <v>17563000</v>
      </c>
    </row>
    <row r="1317" spans="1:5" ht="34.200000000000003" customHeight="1" x14ac:dyDescent="0.3">
      <c r="A1317" s="43" t="s">
        <v>99</v>
      </c>
      <c r="B1317" s="5" t="s">
        <v>788</v>
      </c>
      <c r="C1317" s="5" t="s">
        <v>100</v>
      </c>
      <c r="D1317" s="3">
        <v>17563000</v>
      </c>
      <c r="E1317" s="44">
        <v>17563000</v>
      </c>
    </row>
    <row r="1318" spans="1:5" ht="36" customHeight="1" x14ac:dyDescent="0.3">
      <c r="A1318" s="43" t="s">
        <v>43</v>
      </c>
      <c r="B1318" s="5" t="s">
        <v>788</v>
      </c>
      <c r="C1318" s="5" t="s">
        <v>44</v>
      </c>
      <c r="D1318" s="3">
        <v>14619700</v>
      </c>
      <c r="E1318" s="44">
        <v>14619700</v>
      </c>
    </row>
    <row r="1319" spans="1:5" ht="40.200000000000003" customHeight="1" x14ac:dyDescent="0.3">
      <c r="A1319" s="43" t="s">
        <v>45</v>
      </c>
      <c r="B1319" s="5" t="s">
        <v>788</v>
      </c>
      <c r="C1319" s="5" t="s">
        <v>46</v>
      </c>
      <c r="D1319" s="3">
        <v>14619700</v>
      </c>
      <c r="E1319" s="44">
        <v>14619700</v>
      </c>
    </row>
    <row r="1320" spans="1:5" ht="19.2" customHeight="1" x14ac:dyDescent="0.3">
      <c r="A1320" s="43" t="s">
        <v>27</v>
      </c>
      <c r="B1320" s="5" t="s">
        <v>788</v>
      </c>
      <c r="C1320" s="5" t="s">
        <v>28</v>
      </c>
      <c r="D1320" s="3">
        <v>70000</v>
      </c>
      <c r="E1320" s="44">
        <v>70000</v>
      </c>
    </row>
    <row r="1321" spans="1:5" ht="18.600000000000001" customHeight="1" x14ac:dyDescent="0.3">
      <c r="A1321" s="43" t="s">
        <v>47</v>
      </c>
      <c r="B1321" s="5" t="s">
        <v>788</v>
      </c>
      <c r="C1321" s="5" t="s">
        <v>48</v>
      </c>
      <c r="D1321" s="3">
        <v>70000</v>
      </c>
      <c r="E1321" s="44">
        <v>70000</v>
      </c>
    </row>
    <row r="1322" spans="1:5" ht="14.4" customHeight="1" x14ac:dyDescent="0.3">
      <c r="A1322" s="43" t="s">
        <v>731</v>
      </c>
      <c r="B1322" s="5" t="s">
        <v>789</v>
      </c>
      <c r="C1322" s="5" t="s">
        <v>0</v>
      </c>
      <c r="D1322" s="3">
        <v>2658000</v>
      </c>
      <c r="E1322" s="44">
        <v>2658000</v>
      </c>
    </row>
    <row r="1323" spans="1:5" ht="68.400000000000006" customHeight="1" x14ac:dyDescent="0.3">
      <c r="A1323" s="43" t="s">
        <v>39</v>
      </c>
      <c r="B1323" s="5" t="s">
        <v>789</v>
      </c>
      <c r="C1323" s="5" t="s">
        <v>40</v>
      </c>
      <c r="D1323" s="3">
        <v>2658000</v>
      </c>
      <c r="E1323" s="44">
        <v>2658000</v>
      </c>
    </row>
    <row r="1324" spans="1:5" ht="34.200000000000003" customHeight="1" x14ac:dyDescent="0.3">
      <c r="A1324" s="43" t="s">
        <v>99</v>
      </c>
      <c r="B1324" s="5" t="s">
        <v>789</v>
      </c>
      <c r="C1324" s="5" t="s">
        <v>100</v>
      </c>
      <c r="D1324" s="3">
        <v>2658000</v>
      </c>
      <c r="E1324" s="44">
        <v>2658000</v>
      </c>
    </row>
    <row r="1325" spans="1:5" ht="20.399999999999999" customHeight="1" x14ac:dyDescent="0.3">
      <c r="A1325" s="45" t="s">
        <v>790</v>
      </c>
      <c r="B1325" s="4" t="s">
        <v>791</v>
      </c>
      <c r="C1325" s="5" t="s">
        <v>0</v>
      </c>
      <c r="D1325" s="2">
        <v>92577500</v>
      </c>
      <c r="E1325" s="46">
        <v>73812200</v>
      </c>
    </row>
    <row r="1326" spans="1:5" ht="28.95" customHeight="1" x14ac:dyDescent="0.3">
      <c r="A1326" s="43" t="s">
        <v>792</v>
      </c>
      <c r="B1326" s="5" t="s">
        <v>793</v>
      </c>
      <c r="C1326" s="5" t="s">
        <v>0</v>
      </c>
      <c r="D1326" s="3">
        <v>24135700</v>
      </c>
      <c r="E1326" s="44">
        <v>0</v>
      </c>
    </row>
    <row r="1327" spans="1:5" ht="36" customHeight="1" x14ac:dyDescent="0.3">
      <c r="A1327" s="43" t="s">
        <v>43</v>
      </c>
      <c r="B1327" s="5" t="s">
        <v>793</v>
      </c>
      <c r="C1327" s="5" t="s">
        <v>44</v>
      </c>
      <c r="D1327" s="3">
        <v>24135700</v>
      </c>
      <c r="E1327" s="44">
        <v>0</v>
      </c>
    </row>
    <row r="1328" spans="1:5" ht="40.200000000000003" customHeight="1" x14ac:dyDescent="0.3">
      <c r="A1328" s="43" t="s">
        <v>45</v>
      </c>
      <c r="B1328" s="5" t="s">
        <v>793</v>
      </c>
      <c r="C1328" s="5" t="s">
        <v>46</v>
      </c>
      <c r="D1328" s="3">
        <v>24135700</v>
      </c>
      <c r="E1328" s="44">
        <v>0</v>
      </c>
    </row>
    <row r="1329" spans="1:5" ht="94.2" customHeight="1" x14ac:dyDescent="0.3">
      <c r="A1329" s="43" t="s">
        <v>794</v>
      </c>
      <c r="B1329" s="5" t="s">
        <v>795</v>
      </c>
      <c r="C1329" s="5" t="s">
        <v>0</v>
      </c>
      <c r="D1329" s="3">
        <v>26300</v>
      </c>
      <c r="E1329" s="44">
        <v>28300</v>
      </c>
    </row>
    <row r="1330" spans="1:5" ht="36" customHeight="1" x14ac:dyDescent="0.3">
      <c r="A1330" s="43" t="s">
        <v>43</v>
      </c>
      <c r="B1330" s="5" t="s">
        <v>795</v>
      </c>
      <c r="C1330" s="5" t="s">
        <v>44</v>
      </c>
      <c r="D1330" s="3">
        <v>26300</v>
      </c>
      <c r="E1330" s="44">
        <v>28300</v>
      </c>
    </row>
    <row r="1331" spans="1:5" ht="40.200000000000003" customHeight="1" x14ac:dyDescent="0.3">
      <c r="A1331" s="43" t="s">
        <v>45</v>
      </c>
      <c r="B1331" s="5" t="s">
        <v>795</v>
      </c>
      <c r="C1331" s="5" t="s">
        <v>46</v>
      </c>
      <c r="D1331" s="3">
        <v>26300</v>
      </c>
      <c r="E1331" s="44">
        <v>28300</v>
      </c>
    </row>
    <row r="1332" spans="1:5" ht="106.2" customHeight="1" x14ac:dyDescent="0.3">
      <c r="A1332" s="43" t="s">
        <v>796</v>
      </c>
      <c r="B1332" s="5" t="s">
        <v>797</v>
      </c>
      <c r="C1332" s="5" t="s">
        <v>0</v>
      </c>
      <c r="D1332" s="3">
        <v>75200</v>
      </c>
      <c r="E1332" s="44">
        <v>81000</v>
      </c>
    </row>
    <row r="1333" spans="1:5" ht="36" customHeight="1" x14ac:dyDescent="0.3">
      <c r="A1333" s="43" t="s">
        <v>43</v>
      </c>
      <c r="B1333" s="5" t="s">
        <v>797</v>
      </c>
      <c r="C1333" s="5" t="s">
        <v>44</v>
      </c>
      <c r="D1333" s="3">
        <v>75200</v>
      </c>
      <c r="E1333" s="44">
        <v>81000</v>
      </c>
    </row>
    <row r="1334" spans="1:5" ht="40.200000000000003" customHeight="1" x14ac:dyDescent="0.3">
      <c r="A1334" s="43" t="s">
        <v>45</v>
      </c>
      <c r="B1334" s="5" t="s">
        <v>797</v>
      </c>
      <c r="C1334" s="5" t="s">
        <v>46</v>
      </c>
      <c r="D1334" s="3">
        <v>75200</v>
      </c>
      <c r="E1334" s="44">
        <v>81000</v>
      </c>
    </row>
    <row r="1335" spans="1:5" ht="49.8" customHeight="1" x14ac:dyDescent="0.3">
      <c r="A1335" s="43" t="s">
        <v>798</v>
      </c>
      <c r="B1335" s="5" t="s">
        <v>799</v>
      </c>
      <c r="C1335" s="5" t="s">
        <v>0</v>
      </c>
      <c r="D1335" s="3">
        <v>49682100</v>
      </c>
      <c r="E1335" s="44">
        <v>53682500</v>
      </c>
    </row>
    <row r="1336" spans="1:5" ht="68.400000000000006" customHeight="1" x14ac:dyDescent="0.3">
      <c r="A1336" s="43" t="s">
        <v>39</v>
      </c>
      <c r="B1336" s="5" t="s">
        <v>799</v>
      </c>
      <c r="C1336" s="5" t="s">
        <v>40</v>
      </c>
      <c r="D1336" s="3">
        <v>8351000</v>
      </c>
      <c r="E1336" s="44">
        <v>8351000</v>
      </c>
    </row>
    <row r="1337" spans="1:5" ht="34.200000000000003" customHeight="1" x14ac:dyDescent="0.3">
      <c r="A1337" s="43" t="s">
        <v>99</v>
      </c>
      <c r="B1337" s="5" t="s">
        <v>799</v>
      </c>
      <c r="C1337" s="5" t="s">
        <v>100</v>
      </c>
      <c r="D1337" s="3">
        <v>8351000</v>
      </c>
      <c r="E1337" s="44">
        <v>8351000</v>
      </c>
    </row>
    <row r="1338" spans="1:5" ht="36" customHeight="1" x14ac:dyDescent="0.3">
      <c r="A1338" s="43" t="s">
        <v>43</v>
      </c>
      <c r="B1338" s="5" t="s">
        <v>799</v>
      </c>
      <c r="C1338" s="5" t="s">
        <v>44</v>
      </c>
      <c r="D1338" s="3">
        <v>2844000</v>
      </c>
      <c r="E1338" s="44">
        <v>2844000</v>
      </c>
    </row>
    <row r="1339" spans="1:5" ht="40.200000000000003" customHeight="1" x14ac:dyDescent="0.3">
      <c r="A1339" s="43" t="s">
        <v>45</v>
      </c>
      <c r="B1339" s="5" t="s">
        <v>799</v>
      </c>
      <c r="C1339" s="5" t="s">
        <v>46</v>
      </c>
      <c r="D1339" s="3">
        <v>2844000</v>
      </c>
      <c r="E1339" s="44">
        <v>2844000</v>
      </c>
    </row>
    <row r="1340" spans="1:5" ht="21.6" customHeight="1" x14ac:dyDescent="0.3">
      <c r="A1340" s="43" t="s">
        <v>127</v>
      </c>
      <c r="B1340" s="5" t="s">
        <v>799</v>
      </c>
      <c r="C1340" s="5" t="s">
        <v>128</v>
      </c>
      <c r="D1340" s="3">
        <v>38482100</v>
      </c>
      <c r="E1340" s="44">
        <v>42482500</v>
      </c>
    </row>
    <row r="1341" spans="1:5" ht="20.399999999999999" customHeight="1" x14ac:dyDescent="0.3">
      <c r="A1341" s="43" t="s">
        <v>129</v>
      </c>
      <c r="B1341" s="5" t="s">
        <v>799</v>
      </c>
      <c r="C1341" s="5" t="s">
        <v>130</v>
      </c>
      <c r="D1341" s="3">
        <v>38482100</v>
      </c>
      <c r="E1341" s="44">
        <v>42482500</v>
      </c>
    </row>
    <row r="1342" spans="1:5" ht="19.2" customHeight="1" x14ac:dyDescent="0.3">
      <c r="A1342" s="43" t="s">
        <v>27</v>
      </c>
      <c r="B1342" s="5" t="s">
        <v>799</v>
      </c>
      <c r="C1342" s="5" t="s">
        <v>28</v>
      </c>
      <c r="D1342" s="3">
        <v>5000</v>
      </c>
      <c r="E1342" s="44">
        <v>5000</v>
      </c>
    </row>
    <row r="1343" spans="1:5" ht="18.600000000000001" customHeight="1" x14ac:dyDescent="0.3">
      <c r="A1343" s="43" t="s">
        <v>47</v>
      </c>
      <c r="B1343" s="5" t="s">
        <v>799</v>
      </c>
      <c r="C1343" s="5" t="s">
        <v>48</v>
      </c>
      <c r="D1343" s="3">
        <v>5000</v>
      </c>
      <c r="E1343" s="44">
        <v>5000</v>
      </c>
    </row>
    <row r="1344" spans="1:5" ht="115.8" customHeight="1" x14ac:dyDescent="0.3">
      <c r="A1344" s="43" t="s">
        <v>800</v>
      </c>
      <c r="B1344" s="5" t="s">
        <v>801</v>
      </c>
      <c r="C1344" s="5" t="s">
        <v>0</v>
      </c>
      <c r="D1344" s="3">
        <v>2586700</v>
      </c>
      <c r="E1344" s="44">
        <v>2797400</v>
      </c>
    </row>
    <row r="1345" spans="1:5" ht="68.400000000000006" customHeight="1" x14ac:dyDescent="0.3">
      <c r="A1345" s="43" t="s">
        <v>39</v>
      </c>
      <c r="B1345" s="5" t="s">
        <v>801</v>
      </c>
      <c r="C1345" s="5" t="s">
        <v>40</v>
      </c>
      <c r="D1345" s="3">
        <v>2549300</v>
      </c>
      <c r="E1345" s="44">
        <v>2549300</v>
      </c>
    </row>
    <row r="1346" spans="1:5" ht="34.200000000000003" customHeight="1" x14ac:dyDescent="0.3">
      <c r="A1346" s="43" t="s">
        <v>99</v>
      </c>
      <c r="B1346" s="5" t="s">
        <v>801</v>
      </c>
      <c r="C1346" s="5" t="s">
        <v>100</v>
      </c>
      <c r="D1346" s="3">
        <v>2549300</v>
      </c>
      <c r="E1346" s="44">
        <v>2549300</v>
      </c>
    </row>
    <row r="1347" spans="1:5" ht="36" customHeight="1" x14ac:dyDescent="0.3">
      <c r="A1347" s="43" t="s">
        <v>43</v>
      </c>
      <c r="B1347" s="5" t="s">
        <v>801</v>
      </c>
      <c r="C1347" s="5" t="s">
        <v>44</v>
      </c>
      <c r="D1347" s="3">
        <v>37400</v>
      </c>
      <c r="E1347" s="44">
        <v>248100</v>
      </c>
    </row>
    <row r="1348" spans="1:5" ht="40.200000000000003" customHeight="1" x14ac:dyDescent="0.3">
      <c r="A1348" s="43" t="s">
        <v>45</v>
      </c>
      <c r="B1348" s="5" t="s">
        <v>801</v>
      </c>
      <c r="C1348" s="5" t="s">
        <v>46</v>
      </c>
      <c r="D1348" s="3">
        <v>37400</v>
      </c>
      <c r="E1348" s="44">
        <v>248100</v>
      </c>
    </row>
    <row r="1349" spans="1:5" ht="117" customHeight="1" x14ac:dyDescent="0.3">
      <c r="A1349" s="43" t="s">
        <v>802</v>
      </c>
      <c r="B1349" s="5" t="s">
        <v>803</v>
      </c>
      <c r="C1349" s="5" t="s">
        <v>0</v>
      </c>
      <c r="D1349" s="3">
        <v>5295700</v>
      </c>
      <c r="E1349" s="44">
        <v>5714100</v>
      </c>
    </row>
    <row r="1350" spans="1:5" ht="68.400000000000006" customHeight="1" x14ac:dyDescent="0.3">
      <c r="A1350" s="43" t="s">
        <v>39</v>
      </c>
      <c r="B1350" s="5" t="s">
        <v>803</v>
      </c>
      <c r="C1350" s="5" t="s">
        <v>40</v>
      </c>
      <c r="D1350" s="3">
        <v>5295700</v>
      </c>
      <c r="E1350" s="44">
        <v>5714100</v>
      </c>
    </row>
    <row r="1351" spans="1:5" ht="34.200000000000003" customHeight="1" x14ac:dyDescent="0.3">
      <c r="A1351" s="43" t="s">
        <v>99</v>
      </c>
      <c r="B1351" s="5" t="s">
        <v>803</v>
      </c>
      <c r="C1351" s="5" t="s">
        <v>100</v>
      </c>
      <c r="D1351" s="3">
        <v>5295700</v>
      </c>
      <c r="E1351" s="44">
        <v>5714100</v>
      </c>
    </row>
    <row r="1352" spans="1:5" ht="188.4" customHeight="1" x14ac:dyDescent="0.3">
      <c r="A1352" s="43" t="s">
        <v>804</v>
      </c>
      <c r="B1352" s="5" t="s">
        <v>805</v>
      </c>
      <c r="C1352" s="5" t="s">
        <v>0</v>
      </c>
      <c r="D1352" s="3">
        <v>149500</v>
      </c>
      <c r="E1352" s="44">
        <v>161200</v>
      </c>
    </row>
    <row r="1353" spans="1:5" ht="36" customHeight="1" x14ac:dyDescent="0.3">
      <c r="A1353" s="43" t="s">
        <v>43</v>
      </c>
      <c r="B1353" s="5" t="s">
        <v>805</v>
      </c>
      <c r="C1353" s="5" t="s">
        <v>44</v>
      </c>
      <c r="D1353" s="3">
        <v>149500</v>
      </c>
      <c r="E1353" s="44">
        <v>161200</v>
      </c>
    </row>
    <row r="1354" spans="1:5" ht="40.200000000000003" customHeight="1" x14ac:dyDescent="0.3">
      <c r="A1354" s="43" t="s">
        <v>45</v>
      </c>
      <c r="B1354" s="5" t="s">
        <v>805</v>
      </c>
      <c r="C1354" s="5" t="s">
        <v>46</v>
      </c>
      <c r="D1354" s="3">
        <v>149500</v>
      </c>
      <c r="E1354" s="44">
        <v>161200</v>
      </c>
    </row>
    <row r="1355" spans="1:5" ht="100.8" customHeight="1" x14ac:dyDescent="0.3">
      <c r="A1355" s="43" t="s">
        <v>806</v>
      </c>
      <c r="B1355" s="5" t="s">
        <v>807</v>
      </c>
      <c r="C1355" s="5" t="s">
        <v>0</v>
      </c>
      <c r="D1355" s="3">
        <v>2084100</v>
      </c>
      <c r="E1355" s="44">
        <v>2084100</v>
      </c>
    </row>
    <row r="1356" spans="1:5" ht="68.400000000000006" customHeight="1" x14ac:dyDescent="0.3">
      <c r="A1356" s="43" t="s">
        <v>39</v>
      </c>
      <c r="B1356" s="5" t="s">
        <v>807</v>
      </c>
      <c r="C1356" s="5" t="s">
        <v>40</v>
      </c>
      <c r="D1356" s="3">
        <v>2084100</v>
      </c>
      <c r="E1356" s="44">
        <v>2084100</v>
      </c>
    </row>
    <row r="1357" spans="1:5" ht="34.200000000000003" customHeight="1" x14ac:dyDescent="0.3">
      <c r="A1357" s="43" t="s">
        <v>99</v>
      </c>
      <c r="B1357" s="5" t="s">
        <v>807</v>
      </c>
      <c r="C1357" s="5" t="s">
        <v>100</v>
      </c>
      <c r="D1357" s="3">
        <v>2084100</v>
      </c>
      <c r="E1357" s="44">
        <v>2084100</v>
      </c>
    </row>
    <row r="1358" spans="1:5" ht="66.599999999999994" customHeight="1" x14ac:dyDescent="0.3">
      <c r="A1358" s="43" t="s">
        <v>808</v>
      </c>
      <c r="B1358" s="5" t="s">
        <v>809</v>
      </c>
      <c r="C1358" s="5" t="s">
        <v>0</v>
      </c>
      <c r="D1358" s="3">
        <v>7637100</v>
      </c>
      <c r="E1358" s="44">
        <v>8358500</v>
      </c>
    </row>
    <row r="1359" spans="1:5" ht="68.400000000000006" customHeight="1" x14ac:dyDescent="0.3">
      <c r="A1359" s="43" t="s">
        <v>39</v>
      </c>
      <c r="B1359" s="5" t="s">
        <v>809</v>
      </c>
      <c r="C1359" s="5" t="s">
        <v>40</v>
      </c>
      <c r="D1359" s="3">
        <v>7157400</v>
      </c>
      <c r="E1359" s="44">
        <v>7157400</v>
      </c>
    </row>
    <row r="1360" spans="1:5" ht="34.200000000000003" customHeight="1" x14ac:dyDescent="0.3">
      <c r="A1360" s="43" t="s">
        <v>99</v>
      </c>
      <c r="B1360" s="5" t="s">
        <v>809</v>
      </c>
      <c r="C1360" s="5" t="s">
        <v>100</v>
      </c>
      <c r="D1360" s="3">
        <v>7157400</v>
      </c>
      <c r="E1360" s="44">
        <v>7157400</v>
      </c>
    </row>
    <row r="1361" spans="1:5" ht="36" customHeight="1" x14ac:dyDescent="0.3">
      <c r="A1361" s="43" t="s">
        <v>43</v>
      </c>
      <c r="B1361" s="5" t="s">
        <v>809</v>
      </c>
      <c r="C1361" s="5" t="s">
        <v>44</v>
      </c>
      <c r="D1361" s="3">
        <v>479700</v>
      </c>
      <c r="E1361" s="44">
        <v>1201100</v>
      </c>
    </row>
    <row r="1362" spans="1:5" ht="40.200000000000003" customHeight="1" x14ac:dyDescent="0.3">
      <c r="A1362" s="43" t="s">
        <v>45</v>
      </c>
      <c r="B1362" s="5" t="s">
        <v>809</v>
      </c>
      <c r="C1362" s="5" t="s">
        <v>46</v>
      </c>
      <c r="D1362" s="3">
        <v>479700</v>
      </c>
      <c r="E1362" s="44">
        <v>1201100</v>
      </c>
    </row>
    <row r="1363" spans="1:5" ht="286.8" customHeight="1" x14ac:dyDescent="0.3">
      <c r="A1363" s="43" t="s">
        <v>810</v>
      </c>
      <c r="B1363" s="5" t="s">
        <v>811</v>
      </c>
      <c r="C1363" s="5" t="s">
        <v>0</v>
      </c>
      <c r="D1363" s="3">
        <v>905100</v>
      </c>
      <c r="E1363" s="44">
        <v>905100</v>
      </c>
    </row>
    <row r="1364" spans="1:5" ht="21.6" customHeight="1" x14ac:dyDescent="0.3">
      <c r="A1364" s="43" t="s">
        <v>127</v>
      </c>
      <c r="B1364" s="5" t="s">
        <v>811</v>
      </c>
      <c r="C1364" s="5" t="s">
        <v>128</v>
      </c>
      <c r="D1364" s="3">
        <v>905100</v>
      </c>
      <c r="E1364" s="44">
        <v>905100</v>
      </c>
    </row>
    <row r="1365" spans="1:5" ht="20.399999999999999" customHeight="1" x14ac:dyDescent="0.3">
      <c r="A1365" s="43" t="s">
        <v>129</v>
      </c>
      <c r="B1365" s="5" t="s">
        <v>811</v>
      </c>
      <c r="C1365" s="5" t="s">
        <v>130</v>
      </c>
      <c r="D1365" s="3">
        <v>905100</v>
      </c>
      <c r="E1365" s="44">
        <v>905100</v>
      </c>
    </row>
    <row r="1366" spans="1:5" ht="40.200000000000003" customHeight="1" x14ac:dyDescent="0.3">
      <c r="A1366" s="45" t="s">
        <v>844</v>
      </c>
      <c r="B1366" s="4" t="s">
        <v>813</v>
      </c>
      <c r="C1366" s="5" t="s">
        <v>0</v>
      </c>
      <c r="D1366" s="2">
        <v>190065900</v>
      </c>
      <c r="E1366" s="46">
        <v>190065900</v>
      </c>
    </row>
    <row r="1367" spans="1:5" ht="72.150000000000006" customHeight="1" x14ac:dyDescent="0.3">
      <c r="A1367" s="43" t="s">
        <v>814</v>
      </c>
      <c r="B1367" s="5" t="s">
        <v>815</v>
      </c>
      <c r="C1367" s="5" t="s">
        <v>0</v>
      </c>
      <c r="D1367" s="3">
        <v>300000</v>
      </c>
      <c r="E1367" s="44">
        <v>300000</v>
      </c>
    </row>
    <row r="1368" spans="1:5" ht="25.8" customHeight="1" x14ac:dyDescent="0.3">
      <c r="A1368" s="43" t="s">
        <v>106</v>
      </c>
      <c r="B1368" s="5" t="s">
        <v>815</v>
      </c>
      <c r="C1368" s="5" t="s">
        <v>107</v>
      </c>
      <c r="D1368" s="3">
        <v>300000</v>
      </c>
      <c r="E1368" s="44">
        <v>300000</v>
      </c>
    </row>
    <row r="1369" spans="1:5" ht="19.8" customHeight="1" x14ac:dyDescent="0.3">
      <c r="A1369" s="43" t="s">
        <v>143</v>
      </c>
      <c r="B1369" s="5" t="s">
        <v>815</v>
      </c>
      <c r="C1369" s="5" t="s">
        <v>144</v>
      </c>
      <c r="D1369" s="3">
        <v>300000</v>
      </c>
      <c r="E1369" s="44">
        <v>300000</v>
      </c>
    </row>
    <row r="1370" spans="1:5" ht="36" customHeight="1" x14ac:dyDescent="0.3">
      <c r="A1370" s="43" t="s">
        <v>812</v>
      </c>
      <c r="B1370" s="5" t="s">
        <v>816</v>
      </c>
      <c r="C1370" s="5" t="s">
        <v>0</v>
      </c>
      <c r="D1370" s="3">
        <v>189765900</v>
      </c>
      <c r="E1370" s="44">
        <v>189765900</v>
      </c>
    </row>
    <row r="1371" spans="1:5" ht="36.6" customHeight="1" x14ac:dyDescent="0.3">
      <c r="A1371" s="43" t="s">
        <v>15</v>
      </c>
      <c r="B1371" s="5" t="s">
        <v>816</v>
      </c>
      <c r="C1371" s="5" t="s">
        <v>16</v>
      </c>
      <c r="D1371" s="3">
        <v>38598500</v>
      </c>
      <c r="E1371" s="44">
        <v>38598500</v>
      </c>
    </row>
    <row r="1372" spans="1:5" ht="22.2" customHeight="1" x14ac:dyDescent="0.3">
      <c r="A1372" s="43" t="s">
        <v>17</v>
      </c>
      <c r="B1372" s="5" t="s">
        <v>816</v>
      </c>
      <c r="C1372" s="5" t="s">
        <v>18</v>
      </c>
      <c r="D1372" s="3">
        <v>38598500</v>
      </c>
      <c r="E1372" s="44">
        <v>38598500</v>
      </c>
    </row>
    <row r="1373" spans="1:5" ht="19.2" customHeight="1" x14ac:dyDescent="0.3">
      <c r="A1373" s="43" t="s">
        <v>27</v>
      </c>
      <c r="B1373" s="5" t="s">
        <v>816</v>
      </c>
      <c r="C1373" s="5" t="s">
        <v>28</v>
      </c>
      <c r="D1373" s="3">
        <v>151167400</v>
      </c>
      <c r="E1373" s="44">
        <v>151167400</v>
      </c>
    </row>
    <row r="1374" spans="1:5" ht="51" customHeight="1" x14ac:dyDescent="0.3">
      <c r="A1374" s="43" t="s">
        <v>65</v>
      </c>
      <c r="B1374" s="5" t="s">
        <v>816</v>
      </c>
      <c r="C1374" s="5" t="s">
        <v>66</v>
      </c>
      <c r="D1374" s="3">
        <v>151167400</v>
      </c>
      <c r="E1374" s="44">
        <v>151167400</v>
      </c>
    </row>
    <row r="1375" spans="1:5" ht="33.6" customHeight="1" x14ac:dyDescent="0.3">
      <c r="A1375" s="45" t="s">
        <v>817</v>
      </c>
      <c r="B1375" s="4" t="s">
        <v>818</v>
      </c>
      <c r="C1375" s="5" t="s">
        <v>0</v>
      </c>
      <c r="D1375" s="2">
        <v>81768600</v>
      </c>
      <c r="E1375" s="46">
        <v>79925800</v>
      </c>
    </row>
    <row r="1376" spans="1:5" ht="19.8" customHeight="1" x14ac:dyDescent="0.3">
      <c r="A1376" s="43" t="s">
        <v>819</v>
      </c>
      <c r="B1376" s="5" t="s">
        <v>820</v>
      </c>
      <c r="C1376" s="5" t="s">
        <v>0</v>
      </c>
      <c r="D1376" s="3">
        <v>81768600</v>
      </c>
      <c r="E1376" s="44">
        <v>79925800</v>
      </c>
    </row>
    <row r="1377" spans="1:5" ht="43.35" customHeight="1" x14ac:dyDescent="0.3">
      <c r="A1377" s="43" t="s">
        <v>821</v>
      </c>
      <c r="B1377" s="5" t="s">
        <v>822</v>
      </c>
      <c r="C1377" s="5" t="s">
        <v>0</v>
      </c>
      <c r="D1377" s="3">
        <v>27807700</v>
      </c>
      <c r="E1377" s="44">
        <v>26551400</v>
      </c>
    </row>
    <row r="1378" spans="1:5" ht="21.6" customHeight="1" x14ac:dyDescent="0.3">
      <c r="A1378" s="43" t="s">
        <v>127</v>
      </c>
      <c r="B1378" s="5" t="s">
        <v>822</v>
      </c>
      <c r="C1378" s="5" t="s">
        <v>128</v>
      </c>
      <c r="D1378" s="3">
        <v>27807700</v>
      </c>
      <c r="E1378" s="44">
        <v>26551400</v>
      </c>
    </row>
    <row r="1379" spans="1:5" ht="20.399999999999999" customHeight="1" x14ac:dyDescent="0.3">
      <c r="A1379" s="43" t="s">
        <v>129</v>
      </c>
      <c r="B1379" s="5" t="s">
        <v>822</v>
      </c>
      <c r="C1379" s="5" t="s">
        <v>130</v>
      </c>
      <c r="D1379" s="3">
        <v>27807700</v>
      </c>
      <c r="E1379" s="44">
        <v>26551400</v>
      </c>
    </row>
    <row r="1380" spans="1:5" ht="57.75" customHeight="1" x14ac:dyDescent="0.3">
      <c r="A1380" s="43" t="s">
        <v>823</v>
      </c>
      <c r="B1380" s="5" t="s">
        <v>824</v>
      </c>
      <c r="C1380" s="5" t="s">
        <v>0</v>
      </c>
      <c r="D1380" s="3">
        <v>675700</v>
      </c>
      <c r="E1380" s="44">
        <v>0</v>
      </c>
    </row>
    <row r="1381" spans="1:5" ht="21.6" customHeight="1" x14ac:dyDescent="0.3">
      <c r="A1381" s="43" t="s">
        <v>127</v>
      </c>
      <c r="B1381" s="5" t="s">
        <v>824</v>
      </c>
      <c r="C1381" s="5" t="s">
        <v>128</v>
      </c>
      <c r="D1381" s="3">
        <v>675700</v>
      </c>
      <c r="E1381" s="44">
        <v>0</v>
      </c>
    </row>
    <row r="1382" spans="1:5" ht="20.399999999999999" customHeight="1" x14ac:dyDescent="0.3">
      <c r="A1382" s="43" t="s">
        <v>129</v>
      </c>
      <c r="B1382" s="5" t="s">
        <v>824</v>
      </c>
      <c r="C1382" s="5" t="s">
        <v>130</v>
      </c>
      <c r="D1382" s="3">
        <v>675700</v>
      </c>
      <c r="E1382" s="44">
        <v>0</v>
      </c>
    </row>
    <row r="1383" spans="1:5" ht="57.75" customHeight="1" x14ac:dyDescent="0.3">
      <c r="A1383" s="43" t="s">
        <v>825</v>
      </c>
      <c r="B1383" s="5" t="s">
        <v>826</v>
      </c>
      <c r="C1383" s="5" t="s">
        <v>0</v>
      </c>
      <c r="D1383" s="3">
        <v>53285200</v>
      </c>
      <c r="E1383" s="44">
        <v>53374400</v>
      </c>
    </row>
    <row r="1384" spans="1:5" ht="21.6" customHeight="1" x14ac:dyDescent="0.3">
      <c r="A1384" s="43" t="s">
        <v>127</v>
      </c>
      <c r="B1384" s="5" t="s">
        <v>826</v>
      </c>
      <c r="C1384" s="5" t="s">
        <v>128</v>
      </c>
      <c r="D1384" s="3">
        <v>53285200</v>
      </c>
      <c r="E1384" s="44">
        <v>53374400</v>
      </c>
    </row>
    <row r="1385" spans="1:5" ht="22.8" customHeight="1" thickBot="1" x14ac:dyDescent="0.35">
      <c r="A1385" s="47" t="s">
        <v>199</v>
      </c>
      <c r="B1385" s="5" t="s">
        <v>826</v>
      </c>
      <c r="C1385" s="5" t="s">
        <v>200</v>
      </c>
      <c r="D1385" s="3">
        <v>53285200</v>
      </c>
      <c r="E1385" s="44">
        <v>53374400</v>
      </c>
    </row>
    <row r="1386" spans="1:5" ht="23.7" customHeight="1" thickBot="1" x14ac:dyDescent="0.35">
      <c r="A1386" s="48" t="s">
        <v>834</v>
      </c>
      <c r="B1386" s="49"/>
      <c r="C1386" s="49"/>
      <c r="D1386" s="50">
        <v>40945620112.290001</v>
      </c>
      <c r="E1386" s="51">
        <v>41335389413</v>
      </c>
    </row>
    <row r="1387" spans="1:5" x14ac:dyDescent="0.25">
      <c r="A1387" s="1" t="s">
        <v>0</v>
      </c>
    </row>
    <row r="1388" spans="1:5" x14ac:dyDescent="0.25">
      <c r="A1388" s="52"/>
      <c r="B1388" s="52"/>
      <c r="C1388" s="52"/>
      <c r="D1388" s="15"/>
    </row>
  </sheetData>
  <mergeCells count="4">
    <mergeCell ref="A1388:C1388"/>
    <mergeCell ref="D1:E1"/>
    <mergeCell ref="A2:E2"/>
    <mergeCell ref="A3:E3"/>
  </mergeCells>
  <pageMargins left="0.51181102362204722" right="0.19685039370078741" top="0.78740157480314965" bottom="0.59055118110236227" header="0.31496062992125984" footer="0.31496062992125984"/>
  <pageSetup paperSize="9" scale="79" firstPageNumber="410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Table1</vt:lpstr>
      <vt:lpstr>март</vt:lpstr>
      <vt:lpstr>Table1!Заголовки_для_печати</vt:lpstr>
      <vt:lpstr>март!Заголовки_для_печати</vt:lpstr>
      <vt:lpstr>Table1!Область_печати</vt:lpstr>
      <vt:lpstr>март!Область_печати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2016-01-12T06:39:00Z</dcterms:modified>
</cp:coreProperties>
</file>